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 defaultThemeVersion="124226"/>
  <bookViews>
    <workbookView xWindow="-105" yWindow="-105" windowWidth="19440" windowHeight="12450" tabRatio="599" activeTab="2"/>
  </bookViews>
  <sheets>
    <sheet name="РП" sheetId="4" r:id="rId1"/>
    <sheet name="Ведомственная структура" sheetId="3" r:id="rId2"/>
    <sheet name="программы" sheetId="5" r:id="rId3"/>
  </sheets>
  <definedNames>
    <definedName name="_xlnm.Print_Area" localSheetId="1">'Ведомственная структура'!$A$1:$T$863</definedName>
    <definedName name="_xlnm.Print_Area" localSheetId="2">программы!$B$1:$X$561</definedName>
    <definedName name="_xlnm.Print_Area" localSheetId="0">РП!$A$1:$Z$70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73" i="5"/>
  <c r="Q624" i="3" l="1"/>
  <c r="N712" l="1"/>
  <c r="N708"/>
  <c r="P375" i="5"/>
  <c r="P371"/>
  <c r="Z28" i="4" l="1"/>
  <c r="Z44"/>
  <c r="O448" i="5" l="1"/>
  <c r="M203" i="3"/>
  <c r="O47" i="5"/>
  <c r="M398" i="3"/>
  <c r="O375" i="5" l="1"/>
  <c r="O371"/>
  <c r="M708" i="3"/>
  <c r="M712"/>
  <c r="O443" i="5" l="1"/>
  <c r="O73" l="1"/>
  <c r="M624" i="3"/>
  <c r="M487" l="1"/>
  <c r="L487"/>
  <c r="O446" i="5"/>
  <c r="J446"/>
  <c r="K446"/>
  <c r="L446"/>
  <c r="M446"/>
  <c r="N446"/>
  <c r="Q446"/>
  <c r="R446"/>
  <c r="S446"/>
  <c r="T446"/>
  <c r="U446"/>
  <c r="V446"/>
  <c r="W446"/>
  <c r="X446"/>
  <c r="P447"/>
  <c r="O445"/>
  <c r="N487" i="3"/>
  <c r="O487"/>
  <c r="P487"/>
  <c r="Q487"/>
  <c r="R487"/>
  <c r="S487"/>
  <c r="T487"/>
  <c r="N495"/>
  <c r="T494"/>
  <c r="S494"/>
  <c r="R494"/>
  <c r="Q494"/>
  <c r="P494"/>
  <c r="O494"/>
  <c r="N494"/>
  <c r="M494"/>
  <c r="L494"/>
  <c r="N491"/>
  <c r="N848" l="1"/>
  <c r="N796"/>
  <c r="N756"/>
  <c r="N696"/>
  <c r="N317"/>
  <c r="P195" i="5"/>
  <c r="U320" l="1"/>
  <c r="U321"/>
  <c r="T320"/>
  <c r="K318"/>
  <c r="L318"/>
  <c r="M318"/>
  <c r="N318"/>
  <c r="O318"/>
  <c r="P318"/>
  <c r="Q318"/>
  <c r="R318"/>
  <c r="S318"/>
  <c r="V318"/>
  <c r="W318"/>
  <c r="X318"/>
  <c r="K319"/>
  <c r="L319"/>
  <c r="M319"/>
  <c r="N319"/>
  <c r="O319"/>
  <c r="P319"/>
  <c r="Q319"/>
  <c r="R319"/>
  <c r="S319"/>
  <c r="T319"/>
  <c r="T318" s="1"/>
  <c r="U319"/>
  <c r="U318" s="1"/>
  <c r="V319"/>
  <c r="W319"/>
  <c r="X319"/>
  <c r="J319"/>
  <c r="J318" s="1"/>
  <c r="Q42" i="3"/>
  <c r="M39"/>
  <c r="N39"/>
  <c r="O39"/>
  <c r="R39"/>
  <c r="S39"/>
  <c r="T39"/>
  <c r="M40"/>
  <c r="N40"/>
  <c r="O40"/>
  <c r="R40"/>
  <c r="S40"/>
  <c r="T40"/>
  <c r="M41"/>
  <c r="N41"/>
  <c r="O41"/>
  <c r="P41"/>
  <c r="P40" s="1"/>
  <c r="P39" s="1"/>
  <c r="Q41"/>
  <c r="Q40" s="1"/>
  <c r="Q39" s="1"/>
  <c r="R41"/>
  <c r="S41"/>
  <c r="T41"/>
  <c r="L39"/>
  <c r="L40"/>
  <c r="L41"/>
  <c r="O324" i="5"/>
  <c r="M132" i="3"/>
  <c r="O38" i="5" l="1"/>
  <c r="X61"/>
  <c r="W61"/>
  <c r="V61"/>
  <c r="U61"/>
  <c r="T61"/>
  <c r="S61"/>
  <c r="R61"/>
  <c r="Q61"/>
  <c r="X60"/>
  <c r="W60"/>
  <c r="V60"/>
  <c r="U60"/>
  <c r="T60"/>
  <c r="S60"/>
  <c r="R60"/>
  <c r="Q60"/>
  <c r="J61"/>
  <c r="J60" s="1"/>
  <c r="P62"/>
  <c r="P61" s="1"/>
  <c r="P60" s="1"/>
  <c r="O61"/>
  <c r="O60" s="1"/>
  <c r="O59"/>
  <c r="N580" i="3"/>
  <c r="N579" s="1"/>
  <c r="N578" s="1"/>
  <c r="T579"/>
  <c r="T578" s="1"/>
  <c r="S579"/>
  <c r="R579"/>
  <c r="R578" s="1"/>
  <c r="Q579"/>
  <c r="P579"/>
  <c r="P578" s="1"/>
  <c r="O579"/>
  <c r="M579"/>
  <c r="M578" s="1"/>
  <c r="L579"/>
  <c r="L578" s="1"/>
  <c r="S578"/>
  <c r="Q578"/>
  <c r="O578"/>
  <c r="N577"/>
  <c r="N576" s="1"/>
  <c r="N575" s="1"/>
  <c r="T576"/>
  <c r="T575" s="1"/>
  <c r="S576"/>
  <c r="R576"/>
  <c r="R575" s="1"/>
  <c r="Q576"/>
  <c r="Q575" s="1"/>
  <c r="P576"/>
  <c r="P575" s="1"/>
  <c r="O576"/>
  <c r="M576"/>
  <c r="M575" s="1"/>
  <c r="L576"/>
  <c r="L575" s="1"/>
  <c r="S575"/>
  <c r="O575"/>
  <c r="M574"/>
  <c r="X58" i="5"/>
  <c r="W58"/>
  <c r="V58"/>
  <c r="U58"/>
  <c r="T58"/>
  <c r="S58"/>
  <c r="R58"/>
  <c r="Q58"/>
  <c r="X57"/>
  <c r="W57"/>
  <c r="V57"/>
  <c r="U57"/>
  <c r="T57"/>
  <c r="S57"/>
  <c r="R57"/>
  <c r="Q57"/>
  <c r="J57"/>
  <c r="J58"/>
  <c r="P35"/>
  <c r="P59"/>
  <c r="P58"/>
  <c r="O58"/>
  <c r="P57"/>
  <c r="O57"/>
  <c r="X78"/>
  <c r="W78"/>
  <c r="V78"/>
  <c r="U78"/>
  <c r="T78"/>
  <c r="S78"/>
  <c r="R78"/>
  <c r="Q78"/>
  <c r="X77"/>
  <c r="W77"/>
  <c r="V77"/>
  <c r="U77"/>
  <c r="T77"/>
  <c r="S77"/>
  <c r="R77"/>
  <c r="Q77"/>
  <c r="J77"/>
  <c r="J78"/>
  <c r="P79"/>
  <c r="P78" s="1"/>
  <c r="P77" s="1"/>
  <c r="O78"/>
  <c r="O77"/>
  <c r="N614" i="3"/>
  <c r="N613" s="1"/>
  <c r="N612" s="1"/>
  <c r="T613"/>
  <c r="T612" s="1"/>
  <c r="S613"/>
  <c r="R613"/>
  <c r="R612" s="1"/>
  <c r="Q613"/>
  <c r="Q612" s="1"/>
  <c r="P613"/>
  <c r="P612" s="1"/>
  <c r="O613"/>
  <c r="M613"/>
  <c r="M612" s="1"/>
  <c r="L613"/>
  <c r="L612" s="1"/>
  <c r="S612"/>
  <c r="O612"/>
  <c r="N602"/>
  <c r="N630"/>
  <c r="M629"/>
  <c r="M628" s="1"/>
  <c r="N629"/>
  <c r="N628" s="1"/>
  <c r="O629"/>
  <c r="O628" s="1"/>
  <c r="P629"/>
  <c r="P628" s="1"/>
  <c r="Q629"/>
  <c r="Q628" s="1"/>
  <c r="R629"/>
  <c r="R628" s="1"/>
  <c r="S629"/>
  <c r="S628" s="1"/>
  <c r="T629"/>
  <c r="T628" s="1"/>
  <c r="L629"/>
  <c r="L628" s="1"/>
  <c r="X46" i="5"/>
  <c r="W46"/>
  <c r="V46"/>
  <c r="U46"/>
  <c r="T46"/>
  <c r="S46"/>
  <c r="R46"/>
  <c r="Q46"/>
  <c r="X45"/>
  <c r="W45"/>
  <c r="V45"/>
  <c r="U45"/>
  <c r="T45"/>
  <c r="S45"/>
  <c r="R45"/>
  <c r="Q45"/>
  <c r="P46"/>
  <c r="P45" s="1"/>
  <c r="O46"/>
  <c r="O45" s="1"/>
  <c r="J45"/>
  <c r="J46"/>
  <c r="P47"/>
  <c r="O131"/>
  <c r="N398" i="3"/>
  <c r="M363"/>
  <c r="T397"/>
  <c r="S397"/>
  <c r="R397"/>
  <c r="Q397"/>
  <c r="P397"/>
  <c r="O397"/>
  <c r="N397"/>
  <c r="M397"/>
  <c r="T396"/>
  <c r="S396"/>
  <c r="R396"/>
  <c r="Q396"/>
  <c r="P396"/>
  <c r="O396"/>
  <c r="N396"/>
  <c r="M396"/>
  <c r="T395"/>
  <c r="S395"/>
  <c r="R395"/>
  <c r="Q395"/>
  <c r="P395"/>
  <c r="O395"/>
  <c r="N395"/>
  <c r="M395"/>
  <c r="T394"/>
  <c r="S394"/>
  <c r="R394"/>
  <c r="Q394"/>
  <c r="P394"/>
  <c r="O394"/>
  <c r="N394"/>
  <c r="M394"/>
  <c r="T393"/>
  <c r="S393"/>
  <c r="R393"/>
  <c r="Q393"/>
  <c r="P393"/>
  <c r="O393"/>
  <c r="N393"/>
  <c r="M393"/>
  <c r="T392"/>
  <c r="S392"/>
  <c r="R392"/>
  <c r="Q392"/>
  <c r="P392"/>
  <c r="O392"/>
  <c r="N392"/>
  <c r="M392"/>
  <c r="L397"/>
  <c r="L396" s="1"/>
  <c r="L395" s="1"/>
  <c r="L394" s="1"/>
  <c r="L393" s="1"/>
  <c r="L392" s="1"/>
  <c r="T273" l="1"/>
  <c r="S273"/>
  <c r="R273"/>
  <c r="Q273"/>
  <c r="P273"/>
  <c r="O273"/>
  <c r="T272"/>
  <c r="S272"/>
  <c r="R272"/>
  <c r="Q272"/>
  <c r="P272"/>
  <c r="O272"/>
  <c r="T271"/>
  <c r="S271"/>
  <c r="R271"/>
  <c r="Q271"/>
  <c r="P271"/>
  <c r="O271"/>
  <c r="T270"/>
  <c r="S270"/>
  <c r="R270"/>
  <c r="Q270"/>
  <c r="P270"/>
  <c r="O270"/>
  <c r="T269"/>
  <c r="S269"/>
  <c r="R269"/>
  <c r="Q269"/>
  <c r="P269"/>
  <c r="O269"/>
  <c r="N274"/>
  <c r="N273" s="1"/>
  <c r="N272" s="1"/>
  <c r="N271" s="1"/>
  <c r="N270" s="1"/>
  <c r="N269" s="1"/>
  <c r="M273"/>
  <c r="M272" s="1"/>
  <c r="M271" s="1"/>
  <c r="M270" s="1"/>
  <c r="M269" s="1"/>
  <c r="L273"/>
  <c r="L272" s="1"/>
  <c r="L271" s="1"/>
  <c r="L270" s="1"/>
  <c r="L269" s="1"/>
  <c r="M784"/>
  <c r="M776"/>
  <c r="M836"/>
  <c r="N816"/>
  <c r="M744"/>
  <c r="N736"/>
  <c r="P208" i="5"/>
  <c r="P402"/>
  <c r="P25"/>
  <c r="N814" i="3"/>
  <c r="N643"/>
  <c r="N489"/>
  <c r="N160"/>
  <c r="X372" i="5"/>
  <c r="X368" s="1"/>
  <c r="X373"/>
  <c r="X374"/>
  <c r="X375"/>
  <c r="U373"/>
  <c r="U372" s="1"/>
  <c r="U368" s="1"/>
  <c r="U374"/>
  <c r="U375"/>
  <c r="P374"/>
  <c r="P373" s="1"/>
  <c r="P372" s="1"/>
  <c r="V374"/>
  <c r="V373" s="1"/>
  <c r="V372" s="1"/>
  <c r="V368" s="1"/>
  <c r="Q374"/>
  <c r="Q373" s="1"/>
  <c r="Q372" s="1"/>
  <c r="Q368" s="1"/>
  <c r="W374"/>
  <c r="W373"/>
  <c r="W372" s="1"/>
  <c r="W368" s="1"/>
  <c r="T374"/>
  <c r="T373" s="1"/>
  <c r="T372" s="1"/>
  <c r="T368" s="1"/>
  <c r="K368"/>
  <c r="M368"/>
  <c r="N368"/>
  <c r="R368"/>
  <c r="S368"/>
  <c r="J368"/>
  <c r="O374"/>
  <c r="O373" s="1"/>
  <c r="O372" s="1"/>
  <c r="L375"/>
  <c r="L374"/>
  <c r="L373" s="1"/>
  <c r="L372" s="1"/>
  <c r="L368" s="1"/>
  <c r="K374"/>
  <c r="J374"/>
  <c r="J373" s="1"/>
  <c r="J372" s="1"/>
  <c r="K373"/>
  <c r="K372" s="1"/>
  <c r="M711" i="3"/>
  <c r="M710" s="1"/>
  <c r="M709" s="1"/>
  <c r="O711"/>
  <c r="O710" s="1"/>
  <c r="O709" s="1"/>
  <c r="P711"/>
  <c r="P710" s="1"/>
  <c r="P709" s="1"/>
  <c r="R711"/>
  <c r="R710" s="1"/>
  <c r="R709" s="1"/>
  <c r="S711"/>
  <c r="S710" s="1"/>
  <c r="S709" s="1"/>
  <c r="T712"/>
  <c r="T711" s="1"/>
  <c r="T710" s="1"/>
  <c r="T709" s="1"/>
  <c r="Q712"/>
  <c r="Q711" s="1"/>
  <c r="Q710" s="1"/>
  <c r="Q709" s="1"/>
  <c r="N711"/>
  <c r="N710" s="1"/>
  <c r="N709" s="1"/>
  <c r="L711"/>
  <c r="L710" s="1"/>
  <c r="L709" s="1"/>
  <c r="O507" i="5"/>
  <c r="P507" s="1"/>
  <c r="P506" s="1"/>
  <c r="M253" i="3"/>
  <c r="N253" s="1"/>
  <c r="N252" s="1"/>
  <c r="X506" i="5"/>
  <c r="W506"/>
  <c r="V506"/>
  <c r="U506"/>
  <c r="T506"/>
  <c r="X504"/>
  <c r="W504"/>
  <c r="W503" s="1"/>
  <c r="V504"/>
  <c r="V503" s="1"/>
  <c r="U504"/>
  <c r="U503" s="1"/>
  <c r="T504"/>
  <c r="Q504"/>
  <c r="Q506"/>
  <c r="Q503"/>
  <c r="R503"/>
  <c r="S503"/>
  <c r="T503"/>
  <c r="X503"/>
  <c r="P505"/>
  <c r="P504" s="1"/>
  <c r="O504"/>
  <c r="J506"/>
  <c r="K504"/>
  <c r="J504"/>
  <c r="K503"/>
  <c r="J503"/>
  <c r="N251" i="3"/>
  <c r="Q252"/>
  <c r="Q250"/>
  <c r="Q249" s="1"/>
  <c r="P252"/>
  <c r="P250"/>
  <c r="P249" s="1"/>
  <c r="O252"/>
  <c r="O250"/>
  <c r="O249" s="1"/>
  <c r="N250"/>
  <c r="R249"/>
  <c r="S249"/>
  <c r="L250"/>
  <c r="L249" s="1"/>
  <c r="L252"/>
  <c r="M250"/>
  <c r="M249" l="1"/>
  <c r="O503" i="5"/>
  <c r="N249" i="3"/>
  <c r="P503" i="5"/>
  <c r="K485" l="1"/>
  <c r="L485"/>
  <c r="M485"/>
  <c r="N485"/>
  <c r="O485"/>
  <c r="Q485"/>
  <c r="R485"/>
  <c r="S485"/>
  <c r="T485"/>
  <c r="U485"/>
  <c r="V485"/>
  <c r="W485"/>
  <c r="J485"/>
  <c r="P486"/>
  <c r="P485" s="1"/>
  <c r="P484"/>
  <c r="N244" i="3"/>
  <c r="M243"/>
  <c r="N243"/>
  <c r="O243"/>
  <c r="P243"/>
  <c r="Q243"/>
  <c r="R243"/>
  <c r="S243"/>
  <c r="T243"/>
  <c r="L243"/>
  <c r="N242"/>
  <c r="N404"/>
  <c r="P536" i="5"/>
  <c r="P448"/>
  <c r="P446" s="1"/>
  <c r="T202" i="3"/>
  <c r="S202"/>
  <c r="R202"/>
  <c r="Q202"/>
  <c r="P202"/>
  <c r="O202"/>
  <c r="N203"/>
  <c r="N202" s="1"/>
  <c r="M202"/>
  <c r="L202"/>
  <c r="P131" i="5"/>
  <c r="N363" i="3"/>
  <c r="O178" i="5"/>
  <c r="M409" i="3"/>
  <c r="O86" i="5"/>
  <c r="T86"/>
  <c r="U35"/>
  <c r="Q602" i="3"/>
  <c r="P637"/>
  <c r="M637"/>
  <c r="N574"/>
  <c r="P38" i="5"/>
  <c r="O228"/>
  <c r="X323"/>
  <c r="W323"/>
  <c r="V323"/>
  <c r="U323"/>
  <c r="T323"/>
  <c r="S323"/>
  <c r="R323"/>
  <c r="Q323"/>
  <c r="X322"/>
  <c r="W322"/>
  <c r="V322"/>
  <c r="U322"/>
  <c r="T322"/>
  <c r="S322"/>
  <c r="R322"/>
  <c r="Q322"/>
  <c r="P324"/>
  <c r="P323" s="1"/>
  <c r="P322" s="1"/>
  <c r="O323"/>
  <c r="O322" s="1"/>
  <c r="L324"/>
  <c r="L323" s="1"/>
  <c r="L322" s="1"/>
  <c r="K323"/>
  <c r="K322" s="1"/>
  <c r="J323"/>
  <c r="J322" s="1"/>
  <c r="X292"/>
  <c r="X291" s="1"/>
  <c r="W292"/>
  <c r="W291" s="1"/>
  <c r="V292"/>
  <c r="V291" s="1"/>
  <c r="U292"/>
  <c r="U291" s="1"/>
  <c r="T292"/>
  <c r="T291" s="1"/>
  <c r="P293"/>
  <c r="Q292"/>
  <c r="Q291" s="1"/>
  <c r="P292"/>
  <c r="P291" s="1"/>
  <c r="O292"/>
  <c r="O291" s="1"/>
  <c r="L293"/>
  <c r="L292" s="1"/>
  <c r="L291" s="1"/>
  <c r="K292"/>
  <c r="J292"/>
  <c r="J291" s="1"/>
  <c r="K291"/>
  <c r="M50" i="3"/>
  <c r="T125"/>
  <c r="S125"/>
  <c r="R125"/>
  <c r="R124" s="1"/>
  <c r="Q125"/>
  <c r="Q124" s="1"/>
  <c r="P125"/>
  <c r="O125"/>
  <c r="O124" s="1"/>
  <c r="T124"/>
  <c r="S124"/>
  <c r="P124"/>
  <c r="N126"/>
  <c r="N125" s="1"/>
  <c r="N124" s="1"/>
  <c r="M125"/>
  <c r="M124" s="1"/>
  <c r="L125"/>
  <c r="L124" s="1"/>
  <c r="T131"/>
  <c r="T130" s="1"/>
  <c r="S131"/>
  <c r="S130" s="1"/>
  <c r="R131"/>
  <c r="R130" s="1"/>
  <c r="Q131"/>
  <c r="Q130" s="1"/>
  <c r="P131"/>
  <c r="P130" s="1"/>
  <c r="O131"/>
  <c r="O130" s="1"/>
  <c r="N132"/>
  <c r="N131" s="1"/>
  <c r="N130" s="1"/>
  <c r="L131"/>
  <c r="L130" s="1"/>
  <c r="M131"/>
  <c r="M130" s="1"/>
  <c r="O517" i="5" l="1"/>
  <c r="P515"/>
  <c r="N682" i="3"/>
  <c r="M684"/>
  <c r="U86" i="5"/>
  <c r="P86"/>
  <c r="M513" i="3"/>
  <c r="Q637"/>
  <c r="O329" i="5" l="1"/>
  <c r="P334"/>
  <c r="O106"/>
  <c r="N504" i="3"/>
  <c r="M483"/>
  <c r="P178" i="5" l="1"/>
  <c r="N409" i="3"/>
  <c r="X85" i="5" l="1"/>
  <c r="W85"/>
  <c r="V85"/>
  <c r="U85"/>
  <c r="T85"/>
  <c r="T84" s="1"/>
  <c r="T83" s="1"/>
  <c r="S85"/>
  <c r="S84" s="1"/>
  <c r="S83" s="1"/>
  <c r="R85"/>
  <c r="Q85"/>
  <c r="Q84" s="1"/>
  <c r="Q83" s="1"/>
  <c r="P85"/>
  <c r="P84" s="1"/>
  <c r="P83" s="1"/>
  <c r="O85"/>
  <c r="O84" s="1"/>
  <c r="O83" s="1"/>
  <c r="X84"/>
  <c r="X83" s="1"/>
  <c r="W84"/>
  <c r="W83" s="1"/>
  <c r="V84"/>
  <c r="V83" s="1"/>
  <c r="U84"/>
  <c r="U83" s="1"/>
  <c r="R84"/>
  <c r="R83" s="1"/>
  <c r="K85"/>
  <c r="J85"/>
  <c r="K84"/>
  <c r="J84"/>
  <c r="K83"/>
  <c r="J83"/>
  <c r="T636" i="3"/>
  <c r="T635" s="1"/>
  <c r="T634" s="1"/>
  <c r="S636"/>
  <c r="S635" s="1"/>
  <c r="S634" s="1"/>
  <c r="R636"/>
  <c r="R635" s="1"/>
  <c r="R634" s="1"/>
  <c r="Q636"/>
  <c r="Q635" s="1"/>
  <c r="Q634" s="1"/>
  <c r="P636"/>
  <c r="P635" s="1"/>
  <c r="P634" s="1"/>
  <c r="O636"/>
  <c r="O635" s="1"/>
  <c r="O634" s="1"/>
  <c r="L636"/>
  <c r="L635" s="1"/>
  <c r="L634" s="1"/>
  <c r="M636"/>
  <c r="M635" s="1"/>
  <c r="M634" s="1"/>
  <c r="X130" i="5"/>
  <c r="W130"/>
  <c r="V130"/>
  <c r="U130"/>
  <c r="T130"/>
  <c r="S130"/>
  <c r="R130"/>
  <c r="Q130"/>
  <c r="P130"/>
  <c r="O130"/>
  <c r="O129" s="1"/>
  <c r="X129"/>
  <c r="W129"/>
  <c r="V129"/>
  <c r="U129"/>
  <c r="T129"/>
  <c r="S129"/>
  <c r="R129"/>
  <c r="Q129"/>
  <c r="P129"/>
  <c r="J130"/>
  <c r="J129" s="1"/>
  <c r="T362" i="3"/>
  <c r="S362"/>
  <c r="R362"/>
  <c r="R361" s="1"/>
  <c r="R360" s="1"/>
  <c r="R359" s="1"/>
  <c r="R358" s="1"/>
  <c r="Q362"/>
  <c r="P362"/>
  <c r="P361" s="1"/>
  <c r="P360" s="1"/>
  <c r="P359" s="1"/>
  <c r="P358" s="1"/>
  <c r="O362"/>
  <c r="N362"/>
  <c r="N361" s="1"/>
  <c r="N360" s="1"/>
  <c r="N359" s="1"/>
  <c r="N358" s="1"/>
  <c r="M362"/>
  <c r="T361"/>
  <c r="T360" s="1"/>
  <c r="T359" s="1"/>
  <c r="T358" s="1"/>
  <c r="S361"/>
  <c r="Q361"/>
  <c r="Q360" s="1"/>
  <c r="Q359" s="1"/>
  <c r="Q358" s="1"/>
  <c r="O361"/>
  <c r="O360" s="1"/>
  <c r="O359" s="1"/>
  <c r="O358" s="1"/>
  <c r="M361"/>
  <c r="M360" s="1"/>
  <c r="M359" s="1"/>
  <c r="M358" s="1"/>
  <c r="S360"/>
  <c r="S359" s="1"/>
  <c r="S358" s="1"/>
  <c r="L362"/>
  <c r="L361" s="1"/>
  <c r="L360" s="1"/>
  <c r="L359" s="1"/>
  <c r="L358" s="1"/>
  <c r="N637" l="1"/>
  <c r="N636" s="1"/>
  <c r="N635" s="1"/>
  <c r="N634" s="1"/>
  <c r="X73" i="5"/>
  <c r="P73"/>
  <c r="T624" i="3"/>
  <c r="N624"/>
  <c r="T627"/>
  <c r="Q627"/>
  <c r="N627"/>
  <c r="W82" i="5"/>
  <c r="T82"/>
  <c r="O82"/>
  <c r="X76"/>
  <c r="U76"/>
  <c r="P76"/>
  <c r="S633" i="3"/>
  <c r="P633"/>
  <c r="M633"/>
  <c r="P141" i="5" l="1"/>
  <c r="L141"/>
  <c r="L140" s="1"/>
  <c r="L139" s="1"/>
  <c r="R140"/>
  <c r="R139" s="1"/>
  <c r="Q140"/>
  <c r="Q139" s="1"/>
  <c r="P140"/>
  <c r="P139" s="1"/>
  <c r="O140"/>
  <c r="O139" s="1"/>
  <c r="N140"/>
  <c r="N139" s="1"/>
  <c r="M140"/>
  <c r="M139" s="1"/>
  <c r="K140"/>
  <c r="K139" s="1"/>
  <c r="J140"/>
  <c r="J139" s="1"/>
  <c r="P106"/>
  <c r="N513" i="3"/>
  <c r="N540"/>
  <c r="N539" s="1"/>
  <c r="N538" s="1"/>
  <c r="T539"/>
  <c r="T538" s="1"/>
  <c r="S539"/>
  <c r="R539"/>
  <c r="R538" s="1"/>
  <c r="Q539"/>
  <c r="Q538" s="1"/>
  <c r="P539"/>
  <c r="P538" s="1"/>
  <c r="O539"/>
  <c r="O538" s="1"/>
  <c r="M539"/>
  <c r="M538" s="1"/>
  <c r="S538"/>
  <c r="L539"/>
  <c r="L538" s="1"/>
  <c r="P445" i="5" l="1"/>
  <c r="P443"/>
  <c r="N776" i="3"/>
  <c r="N774"/>
  <c r="M775"/>
  <c r="M773"/>
  <c r="N676"/>
  <c r="N674"/>
  <c r="O41" i="5"/>
  <c r="P41" s="1"/>
  <c r="M605" i="3"/>
  <c r="N605" s="1"/>
  <c r="M611"/>
  <c r="O56" i="5"/>
  <c r="O543" i="3" l="1"/>
  <c r="X55" i="5" l="1"/>
  <c r="X54" s="1"/>
  <c r="W55"/>
  <c r="W54" s="1"/>
  <c r="V55"/>
  <c r="V54" s="1"/>
  <c r="U55"/>
  <c r="U54" s="1"/>
  <c r="T55"/>
  <c r="T54" s="1"/>
  <c r="P56"/>
  <c r="R56"/>
  <c r="O55"/>
  <c r="O54" s="1"/>
  <c r="L56"/>
  <c r="R55"/>
  <c r="R54" s="1"/>
  <c r="Q55"/>
  <c r="Q54" s="1"/>
  <c r="P55"/>
  <c r="P54" s="1"/>
  <c r="N55"/>
  <c r="N54" s="1"/>
  <c r="M55"/>
  <c r="M54" s="1"/>
  <c r="L55"/>
  <c r="L54" s="1"/>
  <c r="K55"/>
  <c r="K54" s="1"/>
  <c r="J55"/>
  <c r="J54" s="1"/>
  <c r="T611" i="3"/>
  <c r="T610" s="1"/>
  <c r="T609" s="1"/>
  <c r="S610"/>
  <c r="R610"/>
  <c r="R609" s="1"/>
  <c r="S609"/>
  <c r="Q611"/>
  <c r="Q610" s="1"/>
  <c r="Q609" s="1"/>
  <c r="P610"/>
  <c r="P609" s="1"/>
  <c r="O610"/>
  <c r="O609" s="1"/>
  <c r="M610"/>
  <c r="M609" s="1"/>
  <c r="N611"/>
  <c r="N610" s="1"/>
  <c r="N609" s="1"/>
  <c r="L610"/>
  <c r="L609" s="1"/>
  <c r="X311" i="5" l="1"/>
  <c r="U311"/>
  <c r="U310" s="1"/>
  <c r="U309" s="1"/>
  <c r="O311"/>
  <c r="P311" s="1"/>
  <c r="P310" s="1"/>
  <c r="P309" s="1"/>
  <c r="X310"/>
  <c r="X309" s="1"/>
  <c r="W310"/>
  <c r="W309" s="1"/>
  <c r="V310"/>
  <c r="V309" s="1"/>
  <c r="T310"/>
  <c r="T309" s="1"/>
  <c r="S310"/>
  <c r="S309" s="1"/>
  <c r="R310"/>
  <c r="R309" s="1"/>
  <c r="Q310"/>
  <c r="Q309" s="1"/>
  <c r="O310"/>
  <c r="O309" s="1"/>
  <c r="N310"/>
  <c r="N309" s="1"/>
  <c r="M310"/>
  <c r="M309" s="1"/>
  <c r="L310"/>
  <c r="L309" s="1"/>
  <c r="K310"/>
  <c r="K309" s="1"/>
  <c r="J310"/>
  <c r="J309" s="1"/>
  <c r="T69" i="3"/>
  <c r="Q69"/>
  <c r="Q68" s="1"/>
  <c r="Q67" s="1"/>
  <c r="Q66" s="1"/>
  <c r="P68"/>
  <c r="P67" s="1"/>
  <c r="P66" s="1"/>
  <c r="N69"/>
  <c r="N68" s="1"/>
  <c r="N67" s="1"/>
  <c r="N66" s="1"/>
  <c r="S68"/>
  <c r="S67" s="1"/>
  <c r="S66" s="1"/>
  <c r="R68"/>
  <c r="R67" s="1"/>
  <c r="R66" s="1"/>
  <c r="O68"/>
  <c r="O67" s="1"/>
  <c r="O66" s="1"/>
  <c r="M68"/>
  <c r="M67" s="1"/>
  <c r="M66" s="1"/>
  <c r="L68"/>
  <c r="L67" s="1"/>
  <c r="L66" s="1"/>
  <c r="U307" i="5"/>
  <c r="U306" s="1"/>
  <c r="U305" s="1"/>
  <c r="U304" s="1"/>
  <c r="R307"/>
  <c r="S307" s="1"/>
  <c r="S306" s="1"/>
  <c r="S305" s="1"/>
  <c r="S304" s="1"/>
  <c r="P307"/>
  <c r="P306" s="1"/>
  <c r="P305" s="1"/>
  <c r="P304" s="1"/>
  <c r="N307"/>
  <c r="K307"/>
  <c r="L307" s="1"/>
  <c r="L306" s="1"/>
  <c r="L305" s="1"/>
  <c r="L304" s="1"/>
  <c r="W306"/>
  <c r="X307" s="1"/>
  <c r="X306" s="1"/>
  <c r="X305" s="1"/>
  <c r="X304" s="1"/>
  <c r="V306"/>
  <c r="V305" s="1"/>
  <c r="V304" s="1"/>
  <c r="T306"/>
  <c r="T305" s="1"/>
  <c r="T304" s="1"/>
  <c r="R306"/>
  <c r="R305" s="1"/>
  <c r="R304" s="1"/>
  <c r="Q306"/>
  <c r="Q305" s="1"/>
  <c r="Q304" s="1"/>
  <c r="N306"/>
  <c r="N305" s="1"/>
  <c r="N304" s="1"/>
  <c r="M306"/>
  <c r="M305" s="1"/>
  <c r="M304" s="1"/>
  <c r="J306"/>
  <c r="J305" s="1"/>
  <c r="J304" s="1"/>
  <c r="W305"/>
  <c r="W304" s="1"/>
  <c r="K306" l="1"/>
  <c r="K305" s="1"/>
  <c r="K304" s="1"/>
  <c r="T68" i="3"/>
  <c r="T67" s="1"/>
  <c r="T66" s="1"/>
  <c r="O306" i="5"/>
  <c r="O305" s="1"/>
  <c r="O304" s="1"/>
  <c r="W290"/>
  <c r="T290"/>
  <c r="O290"/>
  <c r="P228"/>
  <c r="Q50" i="3"/>
  <c r="N50"/>
  <c r="S141"/>
  <c r="P141"/>
  <c r="M141"/>
  <c r="M138"/>
  <c r="N35" l="1"/>
  <c r="O314" i="5" l="1"/>
  <c r="S76" i="3"/>
  <c r="T76" s="1"/>
  <c r="T75" s="1"/>
  <c r="T74" s="1"/>
  <c r="P76"/>
  <c r="Q76" s="1"/>
  <c r="Q75" s="1"/>
  <c r="Q74" s="1"/>
  <c r="M76"/>
  <c r="N76" s="1"/>
  <c r="N75" s="1"/>
  <c r="N74" s="1"/>
  <c r="R75"/>
  <c r="R74" s="1"/>
  <c r="O75"/>
  <c r="O74" s="1"/>
  <c r="L75"/>
  <c r="L74" s="1"/>
  <c r="T73"/>
  <c r="Q73"/>
  <c r="T72"/>
  <c r="T71" s="1"/>
  <c r="S72"/>
  <c r="S71" s="1"/>
  <c r="R72"/>
  <c r="R71" s="1"/>
  <c r="Q72"/>
  <c r="Q71" s="1"/>
  <c r="P72"/>
  <c r="P71" s="1"/>
  <c r="O72"/>
  <c r="O71" s="1"/>
  <c r="N72"/>
  <c r="N71" s="1"/>
  <c r="M72"/>
  <c r="M71" s="1"/>
  <c r="L72"/>
  <c r="L71" s="1"/>
  <c r="M75" l="1"/>
  <c r="M74" s="1"/>
  <c r="S75"/>
  <c r="S74" s="1"/>
  <c r="P75"/>
  <c r="P74" s="1"/>
  <c r="X317" i="5"/>
  <c r="W317"/>
  <c r="U317"/>
  <c r="T317"/>
  <c r="O317"/>
  <c r="P317" s="1"/>
  <c r="P316" s="1"/>
  <c r="P315" s="1"/>
  <c r="W316"/>
  <c r="W315" s="1"/>
  <c r="V316"/>
  <c r="V315" s="1"/>
  <c r="T316"/>
  <c r="T315" s="1"/>
  <c r="S316"/>
  <c r="R316"/>
  <c r="R315" s="1"/>
  <c r="Q316"/>
  <c r="Q315" s="1"/>
  <c r="N316"/>
  <c r="N315" s="1"/>
  <c r="M316"/>
  <c r="M315" s="1"/>
  <c r="L316"/>
  <c r="L315" s="1"/>
  <c r="K316"/>
  <c r="K315" s="1"/>
  <c r="J316"/>
  <c r="J315" s="1"/>
  <c r="S315"/>
  <c r="X290"/>
  <c r="X289" s="1"/>
  <c r="X288" s="1"/>
  <c r="S290"/>
  <c r="S289" s="1"/>
  <c r="S288" s="1"/>
  <c r="R290"/>
  <c r="R289" s="1"/>
  <c r="R288" s="1"/>
  <c r="N290"/>
  <c r="N289" s="1"/>
  <c r="N288" s="1"/>
  <c r="M290"/>
  <c r="L290"/>
  <c r="L289" s="1"/>
  <c r="L288" s="1"/>
  <c r="K290"/>
  <c r="K289" s="1"/>
  <c r="K288" s="1"/>
  <c r="P290"/>
  <c r="P289" s="1"/>
  <c r="P288" s="1"/>
  <c r="W289"/>
  <c r="W288" s="1"/>
  <c r="T289"/>
  <c r="T288" s="1"/>
  <c r="Q289"/>
  <c r="Q288" s="1"/>
  <c r="O289"/>
  <c r="O288" s="1"/>
  <c r="M289"/>
  <c r="M288" s="1"/>
  <c r="X314"/>
  <c r="X313" s="1"/>
  <c r="X312" s="1"/>
  <c r="W313"/>
  <c r="W312" s="1"/>
  <c r="U314"/>
  <c r="S314"/>
  <c r="S313" s="1"/>
  <c r="S312" s="1"/>
  <c r="R314"/>
  <c r="V313"/>
  <c r="V312" s="1"/>
  <c r="U313"/>
  <c r="U312" s="1"/>
  <c r="T313"/>
  <c r="T312" s="1"/>
  <c r="R313"/>
  <c r="R312" s="1"/>
  <c r="Q313"/>
  <c r="Q312" s="1"/>
  <c r="P314"/>
  <c r="P313" s="1"/>
  <c r="P312" s="1"/>
  <c r="N314"/>
  <c r="O313" s="1"/>
  <c r="O312" s="1"/>
  <c r="K314"/>
  <c r="L314" s="1"/>
  <c r="L313" s="1"/>
  <c r="L312" s="1"/>
  <c r="M313"/>
  <c r="M312" s="1"/>
  <c r="K313"/>
  <c r="K312" s="1"/>
  <c r="J313"/>
  <c r="J312" s="1"/>
  <c r="T141" i="3"/>
  <c r="T140" s="1"/>
  <c r="T139" s="1"/>
  <c r="P140"/>
  <c r="P139" s="1"/>
  <c r="N141"/>
  <c r="N140" s="1"/>
  <c r="N139" s="1"/>
  <c r="Q141"/>
  <c r="Q140" s="1"/>
  <c r="Q139" s="1"/>
  <c r="R140"/>
  <c r="R139" s="1"/>
  <c r="O140"/>
  <c r="O139" s="1"/>
  <c r="L140"/>
  <c r="L139" s="1"/>
  <c r="S79"/>
  <c r="T79" s="1"/>
  <c r="T78" s="1"/>
  <c r="T77" s="1"/>
  <c r="T70" s="1"/>
  <c r="P79"/>
  <c r="P78" s="1"/>
  <c r="P77" s="1"/>
  <c r="M79"/>
  <c r="N79" s="1"/>
  <c r="N78" s="1"/>
  <c r="N77" s="1"/>
  <c r="N70" s="1"/>
  <c r="Q79"/>
  <c r="Q78" s="1"/>
  <c r="Q77" s="1"/>
  <c r="Q70" s="1"/>
  <c r="S78"/>
  <c r="S77" s="1"/>
  <c r="R78"/>
  <c r="R77" s="1"/>
  <c r="R70" s="1"/>
  <c r="O78"/>
  <c r="L78"/>
  <c r="L77" s="1"/>
  <c r="L70" s="1"/>
  <c r="O77"/>
  <c r="O70" s="1"/>
  <c r="L308" i="5" l="1"/>
  <c r="R308"/>
  <c r="J308"/>
  <c r="T308"/>
  <c r="W308"/>
  <c r="V308"/>
  <c r="S308"/>
  <c r="M308"/>
  <c r="Q308"/>
  <c r="K308"/>
  <c r="P308"/>
  <c r="S70" i="3"/>
  <c r="P70"/>
  <c r="O316" i="5"/>
  <c r="O315" s="1"/>
  <c r="O308" s="1"/>
  <c r="U316"/>
  <c r="U315" s="1"/>
  <c r="U308" s="1"/>
  <c r="X316"/>
  <c r="X315" s="1"/>
  <c r="X308" s="1"/>
  <c r="M78" i="3"/>
  <c r="M77" s="1"/>
  <c r="M70" s="1"/>
  <c r="S140"/>
  <c r="S139" s="1"/>
  <c r="U290" i="5"/>
  <c r="U289" s="1"/>
  <c r="U288" s="1"/>
  <c r="J289"/>
  <c r="J288" s="1"/>
  <c r="V289"/>
  <c r="V288" s="1"/>
  <c r="N313"/>
  <c r="N312" s="1"/>
  <c r="N308" s="1"/>
  <c r="M140" i="3"/>
  <c r="M139" s="1"/>
  <c r="N824" l="1"/>
  <c r="N821"/>
  <c r="T823"/>
  <c r="T822" s="1"/>
  <c r="S823"/>
  <c r="R823"/>
  <c r="R822" s="1"/>
  <c r="Q823"/>
  <c r="Q822" s="1"/>
  <c r="P823"/>
  <c r="P822" s="1"/>
  <c r="O823"/>
  <c r="O822" s="1"/>
  <c r="N823"/>
  <c r="N822" s="1"/>
  <c r="M823"/>
  <c r="M822" s="1"/>
  <c r="L823"/>
  <c r="L822" s="1"/>
  <c r="S822"/>
  <c r="P113" i="5"/>
  <c r="P122"/>
  <c r="X123"/>
  <c r="W123"/>
  <c r="V123"/>
  <c r="U123"/>
  <c r="T123"/>
  <c r="S123"/>
  <c r="R123"/>
  <c r="Q123"/>
  <c r="P123"/>
  <c r="O123"/>
  <c r="N123"/>
  <c r="M123"/>
  <c r="L123"/>
  <c r="K123"/>
  <c r="J123"/>
  <c r="X121"/>
  <c r="W121"/>
  <c r="V121"/>
  <c r="U121"/>
  <c r="T121"/>
  <c r="S121"/>
  <c r="R121"/>
  <c r="Q121"/>
  <c r="P121"/>
  <c r="O121"/>
  <c r="N121"/>
  <c r="M121"/>
  <c r="L121"/>
  <c r="K121"/>
  <c r="J121"/>
  <c r="T120" l="1"/>
  <c r="L120"/>
  <c r="P120"/>
  <c r="X120"/>
  <c r="K120"/>
  <c r="M120"/>
  <c r="Q120"/>
  <c r="S120"/>
  <c r="U120"/>
  <c r="W120"/>
  <c r="J120"/>
  <c r="N120"/>
  <c r="R120"/>
  <c r="V120"/>
  <c r="O120"/>
  <c r="U517"/>
  <c r="P517"/>
  <c r="T836" i="3"/>
  <c r="T784"/>
  <c r="T744"/>
  <c r="T684"/>
  <c r="Q836"/>
  <c r="Q784"/>
  <c r="Q744"/>
  <c r="Q684"/>
  <c r="N836"/>
  <c r="N784"/>
  <c r="N744"/>
  <c r="N684"/>
  <c r="X82" i="5" l="1"/>
  <c r="T633" i="3"/>
  <c r="P263" i="5"/>
  <c r="N135" i="3"/>
  <c r="X216" i="5"/>
  <c r="U216"/>
  <c r="P216"/>
  <c r="T47" i="3"/>
  <c r="Q47"/>
  <c r="N47"/>
  <c r="X302" i="5"/>
  <c r="U302"/>
  <c r="P302"/>
  <c r="T110" i="3"/>
  <c r="Q110"/>
  <c r="N110"/>
  <c r="S357" i="5" l="1"/>
  <c r="S356" s="1"/>
  <c r="S355" s="1"/>
  <c r="L357"/>
  <c r="X356"/>
  <c r="X355" s="1"/>
  <c r="W356"/>
  <c r="W355" s="1"/>
  <c r="V356"/>
  <c r="V355" s="1"/>
  <c r="U356"/>
  <c r="U355" s="1"/>
  <c r="T356"/>
  <c r="T355" s="1"/>
  <c r="R356"/>
  <c r="R355" s="1"/>
  <c r="Q356"/>
  <c r="Q355" s="1"/>
  <c r="P356"/>
  <c r="P355" s="1"/>
  <c r="O356"/>
  <c r="O355" s="1"/>
  <c r="L356"/>
  <c r="L355" s="1"/>
  <c r="K356"/>
  <c r="J356"/>
  <c r="J355" s="1"/>
  <c r="K355"/>
  <c r="P198" l="1"/>
  <c r="L150" i="3" l="1"/>
  <c r="L149" s="1"/>
  <c r="L148" s="1"/>
  <c r="T150"/>
  <c r="T149" s="1"/>
  <c r="T148" s="1"/>
  <c r="S150"/>
  <c r="S149" s="1"/>
  <c r="S148" s="1"/>
  <c r="R150"/>
  <c r="R149" s="1"/>
  <c r="R148" s="1"/>
  <c r="Q150"/>
  <c r="Q149" s="1"/>
  <c r="Q148" s="1"/>
  <c r="P150"/>
  <c r="P149" s="1"/>
  <c r="P148" s="1"/>
  <c r="O150"/>
  <c r="O149" s="1"/>
  <c r="O148" s="1"/>
  <c r="N150"/>
  <c r="N149" s="1"/>
  <c r="N148" s="1"/>
  <c r="M150"/>
  <c r="M149" s="1"/>
  <c r="M148" s="1"/>
  <c r="N296" l="1"/>
  <c r="Q296"/>
  <c r="X248" i="5" l="1"/>
  <c r="X247" s="1"/>
  <c r="X246"/>
  <c r="X245"/>
  <c r="W239"/>
  <c r="W247"/>
  <c r="U248"/>
  <c r="U247" s="1"/>
  <c r="U246"/>
  <c r="U245"/>
  <c r="T247"/>
  <c r="T243"/>
  <c r="T239"/>
  <c r="X556"/>
  <c r="W556"/>
  <c r="X555"/>
  <c r="W555"/>
  <c r="X553"/>
  <c r="W553"/>
  <c r="X552"/>
  <c r="W552"/>
  <c r="X549"/>
  <c r="W549"/>
  <c r="X548"/>
  <c r="W548"/>
  <c r="X546"/>
  <c r="W546"/>
  <c r="X545"/>
  <c r="W545"/>
  <c r="X543"/>
  <c r="W543"/>
  <c r="X542"/>
  <c r="W542"/>
  <c r="X540"/>
  <c r="W540"/>
  <c r="X539"/>
  <c r="X538" s="1"/>
  <c r="X537" s="1"/>
  <c r="X530" s="1"/>
  <c r="W538"/>
  <c r="X535"/>
  <c r="W535"/>
  <c r="X534"/>
  <c r="W534"/>
  <c r="X533"/>
  <c r="W533"/>
  <c r="X532"/>
  <c r="W532"/>
  <c r="X531"/>
  <c r="W531"/>
  <c r="X524"/>
  <c r="W524"/>
  <c r="X522"/>
  <c r="W522"/>
  <c r="X521"/>
  <c r="W521"/>
  <c r="X520"/>
  <c r="W520"/>
  <c r="W516"/>
  <c r="X514"/>
  <c r="W514"/>
  <c r="W513" s="1"/>
  <c r="W512" s="1"/>
  <c r="X509"/>
  <c r="W509"/>
  <c r="X508"/>
  <c r="W508"/>
  <c r="X502"/>
  <c r="X501" s="1"/>
  <c r="X500" s="1"/>
  <c r="W501"/>
  <c r="W500" s="1"/>
  <c r="X498"/>
  <c r="W498"/>
  <c r="X497"/>
  <c r="W497"/>
  <c r="X495"/>
  <c r="W495"/>
  <c r="X493"/>
  <c r="W493"/>
  <c r="X492"/>
  <c r="X491" s="1"/>
  <c r="W491"/>
  <c r="X489"/>
  <c r="W489"/>
  <c r="X485"/>
  <c r="X483"/>
  <c r="W483"/>
  <c r="X481"/>
  <c r="W481"/>
  <c r="W480"/>
  <c r="X476"/>
  <c r="W476"/>
  <c r="X475"/>
  <c r="W475"/>
  <c r="X474"/>
  <c r="W474"/>
  <c r="X469"/>
  <c r="W469"/>
  <c r="X467"/>
  <c r="W467"/>
  <c r="X466"/>
  <c r="X465" s="1"/>
  <c r="X464" s="1"/>
  <c r="W465"/>
  <c r="W464" s="1"/>
  <c r="X462"/>
  <c r="W462"/>
  <c r="W459" s="1"/>
  <c r="X461"/>
  <c r="X460"/>
  <c r="W460"/>
  <c r="X459"/>
  <c r="X457"/>
  <c r="W457"/>
  <c r="X456"/>
  <c r="X455" s="1"/>
  <c r="X454" s="1"/>
  <c r="W455"/>
  <c r="X452"/>
  <c r="W452"/>
  <c r="X450"/>
  <c r="W450"/>
  <c r="X449"/>
  <c r="W449"/>
  <c r="X444"/>
  <c r="W444"/>
  <c r="X442"/>
  <c r="X441" s="1"/>
  <c r="W442"/>
  <c r="W441" s="1"/>
  <c r="X439"/>
  <c r="W439"/>
  <c r="X438"/>
  <c r="W438"/>
  <c r="X434"/>
  <c r="W434"/>
  <c r="X432"/>
  <c r="W432"/>
  <c r="X431"/>
  <c r="W431"/>
  <c r="X429"/>
  <c r="W429"/>
  <c r="X427"/>
  <c r="W427"/>
  <c r="X426"/>
  <c r="W426"/>
  <c r="X425"/>
  <c r="W425"/>
  <c r="X423"/>
  <c r="W423"/>
  <c r="X422"/>
  <c r="W422"/>
  <c r="X421"/>
  <c r="W421"/>
  <c r="X420"/>
  <c r="W420"/>
  <c r="X417"/>
  <c r="W417"/>
  <c r="X415"/>
  <c r="W415"/>
  <c r="X413"/>
  <c r="W413"/>
  <c r="X412"/>
  <c r="W412"/>
  <c r="X411"/>
  <c r="W411"/>
  <c r="X408"/>
  <c r="W408"/>
  <c r="X407"/>
  <c r="W407"/>
  <c r="X406"/>
  <c r="W406"/>
  <c r="X405"/>
  <c r="W405"/>
  <c r="X402"/>
  <c r="X401" s="1"/>
  <c r="X400" s="1"/>
  <c r="X399" s="1"/>
  <c r="W401"/>
  <c r="W400" s="1"/>
  <c r="W399" s="1"/>
  <c r="X394"/>
  <c r="W394"/>
  <c r="X393"/>
  <c r="W393"/>
  <c r="X392"/>
  <c r="W392"/>
  <c r="X389"/>
  <c r="W389"/>
  <c r="X388"/>
  <c r="W388"/>
  <c r="X387"/>
  <c r="W387"/>
  <c r="X384"/>
  <c r="W384"/>
  <c r="X383"/>
  <c r="W383"/>
  <c r="X382"/>
  <c r="W382"/>
  <c r="X379"/>
  <c r="W379"/>
  <c r="X378"/>
  <c r="W378"/>
  <c r="X377"/>
  <c r="W377"/>
  <c r="X370"/>
  <c r="W370"/>
  <c r="X369"/>
  <c r="W369"/>
  <c r="X366"/>
  <c r="W366"/>
  <c r="X364"/>
  <c r="W364"/>
  <c r="X363"/>
  <c r="W363"/>
  <c r="X361"/>
  <c r="W361"/>
  <c r="X360"/>
  <c r="W360"/>
  <c r="X359"/>
  <c r="W359"/>
  <c r="X353"/>
  <c r="W353"/>
  <c r="X351"/>
  <c r="W351"/>
  <c r="X350"/>
  <c r="W350"/>
  <c r="X348"/>
  <c r="W348"/>
  <c r="X347"/>
  <c r="W347"/>
  <c r="X339"/>
  <c r="W339"/>
  <c r="X338"/>
  <c r="W338"/>
  <c r="X336"/>
  <c r="W336"/>
  <c r="X335"/>
  <c r="W335"/>
  <c r="X333"/>
  <c r="W333"/>
  <c r="X332"/>
  <c r="W332"/>
  <c r="X330"/>
  <c r="W330"/>
  <c r="X329"/>
  <c r="X328" s="1"/>
  <c r="X327" s="1"/>
  <c r="W328"/>
  <c r="X301"/>
  <c r="W301"/>
  <c r="X300"/>
  <c r="W300"/>
  <c r="X295"/>
  <c r="W295"/>
  <c r="X294"/>
  <c r="W294"/>
  <c r="X286"/>
  <c r="W286"/>
  <c r="X285"/>
  <c r="W285"/>
  <c r="X283"/>
  <c r="W283"/>
  <c r="X282"/>
  <c r="W282"/>
  <c r="X280"/>
  <c r="W280"/>
  <c r="X279"/>
  <c r="W279"/>
  <c r="X277"/>
  <c r="W277"/>
  <c r="X276"/>
  <c r="W276"/>
  <c r="X274"/>
  <c r="W274"/>
  <c r="X273"/>
  <c r="W273"/>
  <c r="W271"/>
  <c r="W270" s="1"/>
  <c r="X268"/>
  <c r="W268"/>
  <c r="X267"/>
  <c r="W267"/>
  <c r="X265"/>
  <c r="W265"/>
  <c r="X264"/>
  <c r="W264"/>
  <c r="X262"/>
  <c r="W262"/>
  <c r="X261"/>
  <c r="W261"/>
  <c r="X259"/>
  <c r="W259"/>
  <c r="X258"/>
  <c r="W258"/>
  <c r="X257"/>
  <c r="X256" s="1"/>
  <c r="X255" s="1"/>
  <c r="W256"/>
  <c r="W255" s="1"/>
  <c r="X253"/>
  <c r="W253"/>
  <c r="X252"/>
  <c r="W252"/>
  <c r="X250"/>
  <c r="W250"/>
  <c r="X249"/>
  <c r="W249"/>
  <c r="X236"/>
  <c r="W236"/>
  <c r="X235"/>
  <c r="W235"/>
  <c r="W233"/>
  <c r="W232" s="1"/>
  <c r="X231"/>
  <c r="X230" s="1"/>
  <c r="X229" s="1"/>
  <c r="W230"/>
  <c r="W229" s="1"/>
  <c r="W213" s="1"/>
  <c r="W227"/>
  <c r="X225"/>
  <c r="W225"/>
  <c r="X223"/>
  <c r="W223"/>
  <c r="W222" s="1"/>
  <c r="X220"/>
  <c r="W220"/>
  <c r="X218"/>
  <c r="W218"/>
  <c r="X217"/>
  <c r="W217"/>
  <c r="X215"/>
  <c r="W215"/>
  <c r="X214"/>
  <c r="W214"/>
  <c r="X209"/>
  <c r="W209"/>
  <c r="X207"/>
  <c r="W207"/>
  <c r="X206"/>
  <c r="W206"/>
  <c r="X205"/>
  <c r="W205"/>
  <c r="X203"/>
  <c r="X202" s="1"/>
  <c r="X201" s="1"/>
  <c r="X200" s="1"/>
  <c r="W202"/>
  <c r="W201" s="1"/>
  <c r="W200" s="1"/>
  <c r="X197"/>
  <c r="W197"/>
  <c r="X196"/>
  <c r="W196"/>
  <c r="X194"/>
  <c r="W194"/>
  <c r="X193"/>
  <c r="W193"/>
  <c r="X191"/>
  <c r="W191"/>
  <c r="X190"/>
  <c r="W190"/>
  <c r="X189"/>
  <c r="W189"/>
  <c r="X185"/>
  <c r="W185"/>
  <c r="X183"/>
  <c r="W183"/>
  <c r="X182"/>
  <c r="W182"/>
  <c r="X181"/>
  <c r="W181"/>
  <c r="X177"/>
  <c r="W177"/>
  <c r="X176"/>
  <c r="W176"/>
  <c r="X175"/>
  <c r="W175"/>
  <c r="X172"/>
  <c r="W172"/>
  <c r="X171"/>
  <c r="W171"/>
  <c r="X170"/>
  <c r="W170"/>
  <c r="X166"/>
  <c r="W166"/>
  <c r="X165"/>
  <c r="W165"/>
  <c r="X164"/>
  <c r="W164"/>
  <c r="X161"/>
  <c r="W161"/>
  <c r="X159"/>
  <c r="W159"/>
  <c r="X158"/>
  <c r="W158"/>
  <c r="X157"/>
  <c r="W157"/>
  <c r="X156"/>
  <c r="W156"/>
  <c r="X153"/>
  <c r="W153"/>
  <c r="X151"/>
  <c r="W151"/>
  <c r="X150"/>
  <c r="W150"/>
  <c r="X149"/>
  <c r="W149"/>
  <c r="X146"/>
  <c r="W146"/>
  <c r="X145"/>
  <c r="W145"/>
  <c r="X143"/>
  <c r="W143"/>
  <c r="X142"/>
  <c r="W142"/>
  <c r="X137"/>
  <c r="W137"/>
  <c r="X136"/>
  <c r="W136"/>
  <c r="X133"/>
  <c r="W133"/>
  <c r="X132"/>
  <c r="W132"/>
  <c r="X127"/>
  <c r="W127"/>
  <c r="X126"/>
  <c r="X125" s="1"/>
  <c r="W126"/>
  <c r="W125" s="1"/>
  <c r="X118"/>
  <c r="W118"/>
  <c r="X117"/>
  <c r="W117"/>
  <c r="X115"/>
  <c r="W115"/>
  <c r="X114"/>
  <c r="W114"/>
  <c r="X112"/>
  <c r="W112"/>
  <c r="X110"/>
  <c r="W110"/>
  <c r="X109"/>
  <c r="W109"/>
  <c r="X105"/>
  <c r="X104" s="1"/>
  <c r="W105"/>
  <c r="W104" s="1"/>
  <c r="X102"/>
  <c r="W102"/>
  <c r="X101"/>
  <c r="W101"/>
  <c r="X99"/>
  <c r="W99"/>
  <c r="X98"/>
  <c r="W98"/>
  <c r="X97"/>
  <c r="W97"/>
  <c r="X96"/>
  <c r="W96"/>
  <c r="X95"/>
  <c r="W95"/>
  <c r="X94"/>
  <c r="W94"/>
  <c r="X93"/>
  <c r="W93"/>
  <c r="X92"/>
  <c r="W92"/>
  <c r="X91"/>
  <c r="W91"/>
  <c r="X90"/>
  <c r="W90"/>
  <c r="X89"/>
  <c r="W89"/>
  <c r="X81"/>
  <c r="W81"/>
  <c r="X80"/>
  <c r="W80"/>
  <c r="X75"/>
  <c r="W75"/>
  <c r="X74"/>
  <c r="W74"/>
  <c r="X72"/>
  <c r="W72"/>
  <c r="X71"/>
  <c r="W71"/>
  <c r="X69"/>
  <c r="W69"/>
  <c r="X68"/>
  <c r="X67" s="1"/>
  <c r="W68"/>
  <c r="W67" s="1"/>
  <c r="X64"/>
  <c r="W64"/>
  <c r="X63"/>
  <c r="W63"/>
  <c r="X52"/>
  <c r="W52"/>
  <c r="X51"/>
  <c r="W51"/>
  <c r="X49"/>
  <c r="W49"/>
  <c r="X48"/>
  <c r="W48"/>
  <c r="X43"/>
  <c r="W43"/>
  <c r="X42"/>
  <c r="W42"/>
  <c r="X41"/>
  <c r="X40" s="1"/>
  <c r="X39" s="1"/>
  <c r="W40"/>
  <c r="W39" s="1"/>
  <c r="X37"/>
  <c r="W37"/>
  <c r="X36"/>
  <c r="W36"/>
  <c r="X34"/>
  <c r="W34"/>
  <c r="X33"/>
  <c r="X22" s="1"/>
  <c r="W33"/>
  <c r="W22" s="1"/>
  <c r="X31"/>
  <c r="W31"/>
  <c r="X29"/>
  <c r="W29"/>
  <c r="X28"/>
  <c r="W28"/>
  <c r="X26"/>
  <c r="W26"/>
  <c r="X24"/>
  <c r="W24"/>
  <c r="X23"/>
  <c r="W23"/>
  <c r="T535"/>
  <c r="T534" s="1"/>
  <c r="T467"/>
  <c r="U556"/>
  <c r="U555" s="1"/>
  <c r="U553"/>
  <c r="U552" s="1"/>
  <c r="U549"/>
  <c r="U548" s="1"/>
  <c r="U546"/>
  <c r="U545" s="1"/>
  <c r="U543"/>
  <c r="U542" s="1"/>
  <c r="U540"/>
  <c r="U539"/>
  <c r="U538" s="1"/>
  <c r="U537" s="1"/>
  <c r="U535"/>
  <c r="U534" s="1"/>
  <c r="U533"/>
  <c r="U532" s="1"/>
  <c r="U531" s="1"/>
  <c r="U524"/>
  <c r="U522"/>
  <c r="U516"/>
  <c r="U514"/>
  <c r="U509"/>
  <c r="U508" s="1"/>
  <c r="U502"/>
  <c r="U501" s="1"/>
  <c r="U500" s="1"/>
  <c r="U498"/>
  <c r="U497" s="1"/>
  <c r="U495"/>
  <c r="U493"/>
  <c r="U492"/>
  <c r="U491" s="1"/>
  <c r="U489"/>
  <c r="U483"/>
  <c r="U481"/>
  <c r="U476"/>
  <c r="U475" s="1"/>
  <c r="U474" s="1"/>
  <c r="U469"/>
  <c r="U467"/>
  <c r="U466"/>
  <c r="U465" s="1"/>
  <c r="U464" s="1"/>
  <c r="U462"/>
  <c r="U461"/>
  <c r="U460" s="1"/>
  <c r="U457"/>
  <c r="U456"/>
  <c r="U455" s="1"/>
  <c r="U452"/>
  <c r="U450"/>
  <c r="U444"/>
  <c r="U442"/>
  <c r="U441" s="1"/>
  <c r="U439"/>
  <c r="U438" s="1"/>
  <c r="U432"/>
  <c r="U431" s="1"/>
  <c r="U429"/>
  <c r="U427"/>
  <c r="U423"/>
  <c r="U422" s="1"/>
  <c r="U421" s="1"/>
  <c r="U417"/>
  <c r="U415"/>
  <c r="U413"/>
  <c r="U408"/>
  <c r="U407" s="1"/>
  <c r="U406" s="1"/>
  <c r="U402"/>
  <c r="U401" s="1"/>
  <c r="U400" s="1"/>
  <c r="U399" s="1"/>
  <c r="U394"/>
  <c r="U393" s="1"/>
  <c r="U392" s="1"/>
  <c r="U389"/>
  <c r="U388" s="1"/>
  <c r="U387" s="1"/>
  <c r="U384"/>
  <c r="U383" s="1"/>
  <c r="U382" s="1"/>
  <c r="U379"/>
  <c r="U378" s="1"/>
  <c r="U377" s="1"/>
  <c r="U370"/>
  <c r="U369" s="1"/>
  <c r="U366"/>
  <c r="U364"/>
  <c r="U361"/>
  <c r="U360" s="1"/>
  <c r="U353"/>
  <c r="U351"/>
  <c r="U348"/>
  <c r="U347" s="1"/>
  <c r="U343"/>
  <c r="U342" s="1"/>
  <c r="U341" s="1"/>
  <c r="U339"/>
  <c r="U338" s="1"/>
  <c r="U336"/>
  <c r="U335" s="1"/>
  <c r="U333"/>
  <c r="U332" s="1"/>
  <c r="U330"/>
  <c r="U329"/>
  <c r="U328" s="1"/>
  <c r="U301"/>
  <c r="U300" s="1"/>
  <c r="U295"/>
  <c r="U294" s="1"/>
  <c r="U286"/>
  <c r="U285" s="1"/>
  <c r="U283"/>
  <c r="U282" s="1"/>
  <c r="U280"/>
  <c r="U279" s="1"/>
  <c r="U277"/>
  <c r="U276" s="1"/>
  <c r="U274"/>
  <c r="U273" s="1"/>
  <c r="U268"/>
  <c r="U267" s="1"/>
  <c r="U265"/>
  <c r="U264" s="1"/>
  <c r="U262"/>
  <c r="U261" s="1"/>
  <c r="U259"/>
  <c r="U258" s="1"/>
  <c r="U257"/>
  <c r="U256" s="1"/>
  <c r="U255" s="1"/>
  <c r="U253"/>
  <c r="U252" s="1"/>
  <c r="U250"/>
  <c r="U249" s="1"/>
  <c r="U236"/>
  <c r="U235" s="1"/>
  <c r="U231"/>
  <c r="U230" s="1"/>
  <c r="U229" s="1"/>
  <c r="U225"/>
  <c r="U223"/>
  <c r="U220"/>
  <c r="U218"/>
  <c r="U215"/>
  <c r="U214" s="1"/>
  <c r="U209"/>
  <c r="U207"/>
  <c r="U206" s="1"/>
  <c r="U205" s="1"/>
  <c r="U203"/>
  <c r="U202" s="1"/>
  <c r="U201" s="1"/>
  <c r="U200" s="1"/>
  <c r="U197"/>
  <c r="U196" s="1"/>
  <c r="U194"/>
  <c r="U193" s="1"/>
  <c r="U191"/>
  <c r="U190" s="1"/>
  <c r="U185"/>
  <c r="U183"/>
  <c r="U177"/>
  <c r="U176" s="1"/>
  <c r="U175" s="1"/>
  <c r="U172"/>
  <c r="U171" s="1"/>
  <c r="U170" s="1"/>
  <c r="U166"/>
  <c r="U165" s="1"/>
  <c r="U164" s="1"/>
  <c r="U161"/>
  <c r="U159"/>
  <c r="U153"/>
  <c r="U151"/>
  <c r="U143"/>
  <c r="U142" s="1"/>
  <c r="U137"/>
  <c r="U136" s="1"/>
  <c r="U133"/>
  <c r="U132" s="1"/>
  <c r="U127"/>
  <c r="U126" s="1"/>
  <c r="U118"/>
  <c r="U117" s="1"/>
  <c r="U115"/>
  <c r="U114" s="1"/>
  <c r="U112"/>
  <c r="U110"/>
  <c r="U105"/>
  <c r="U104" s="1"/>
  <c r="U102"/>
  <c r="U101" s="1"/>
  <c r="U99"/>
  <c r="U98" s="1"/>
  <c r="U97"/>
  <c r="U96" s="1"/>
  <c r="U95" s="1"/>
  <c r="U94"/>
  <c r="U93" s="1"/>
  <c r="U92" s="1"/>
  <c r="U91"/>
  <c r="U90" s="1"/>
  <c r="U89" s="1"/>
  <c r="U75"/>
  <c r="U74" s="1"/>
  <c r="U72"/>
  <c r="U71" s="1"/>
  <c r="U69"/>
  <c r="U68" s="1"/>
  <c r="U64"/>
  <c r="U63" s="1"/>
  <c r="U52"/>
  <c r="U51" s="1"/>
  <c r="U49"/>
  <c r="U48" s="1"/>
  <c r="U43"/>
  <c r="U42" s="1"/>
  <c r="U41"/>
  <c r="U40" s="1"/>
  <c r="U39" s="1"/>
  <c r="U37"/>
  <c r="U36" s="1"/>
  <c r="U34"/>
  <c r="U33" s="1"/>
  <c r="U31"/>
  <c r="U29"/>
  <c r="U26"/>
  <c r="U24"/>
  <c r="T556"/>
  <c r="T555" s="1"/>
  <c r="T553"/>
  <c r="T552" s="1"/>
  <c r="T549"/>
  <c r="T548" s="1"/>
  <c r="T546"/>
  <c r="T545" s="1"/>
  <c r="T543"/>
  <c r="T542" s="1"/>
  <c r="T540"/>
  <c r="T538"/>
  <c r="T533"/>
  <c r="T532" s="1"/>
  <c r="T531" s="1"/>
  <c r="T524"/>
  <c r="T522"/>
  <c r="T516"/>
  <c r="T514"/>
  <c r="T509"/>
  <c r="T508" s="1"/>
  <c r="T501"/>
  <c r="T500" s="1"/>
  <c r="T498"/>
  <c r="T497" s="1"/>
  <c r="T495"/>
  <c r="T493"/>
  <c r="T491"/>
  <c r="T489"/>
  <c r="T483"/>
  <c r="T481"/>
  <c r="T476"/>
  <c r="T475" s="1"/>
  <c r="T474" s="1"/>
  <c r="T469"/>
  <c r="T465"/>
  <c r="T462"/>
  <c r="T460"/>
  <c r="T457"/>
  <c r="T455"/>
  <c r="T452"/>
  <c r="T450"/>
  <c r="T444"/>
  <c r="T442"/>
  <c r="T441" s="1"/>
  <c r="T439"/>
  <c r="T438" s="1"/>
  <c r="T432"/>
  <c r="T431" s="1"/>
  <c r="T429"/>
  <c r="T427"/>
  <c r="T423"/>
  <c r="T422" s="1"/>
  <c r="T421" s="1"/>
  <c r="T417"/>
  <c r="T415"/>
  <c r="T413"/>
  <c r="T408"/>
  <c r="T407" s="1"/>
  <c r="T406" s="1"/>
  <c r="T401"/>
  <c r="T400" s="1"/>
  <c r="T399" s="1"/>
  <c r="T394"/>
  <c r="T393" s="1"/>
  <c r="T392" s="1"/>
  <c r="T389"/>
  <c r="T388" s="1"/>
  <c r="T387" s="1"/>
  <c r="T384"/>
  <c r="T383" s="1"/>
  <c r="T382" s="1"/>
  <c r="T379"/>
  <c r="T378" s="1"/>
  <c r="T377" s="1"/>
  <c r="T370"/>
  <c r="T369" s="1"/>
  <c r="T366"/>
  <c r="T364"/>
  <c r="T361"/>
  <c r="T360" s="1"/>
  <c r="T353"/>
  <c r="T351"/>
  <c r="T348"/>
  <c r="T347" s="1"/>
  <c r="T343"/>
  <c r="T342" s="1"/>
  <c r="T341" s="1"/>
  <c r="T339"/>
  <c r="T338" s="1"/>
  <c r="T336"/>
  <c r="T335" s="1"/>
  <c r="T333"/>
  <c r="T332" s="1"/>
  <c r="T330"/>
  <c r="T328"/>
  <c r="T301"/>
  <c r="T300" s="1"/>
  <c r="T295"/>
  <c r="T294" s="1"/>
  <c r="T286"/>
  <c r="T285" s="1"/>
  <c r="T283"/>
  <c r="T282" s="1"/>
  <c r="T280"/>
  <c r="T279" s="1"/>
  <c r="T277"/>
  <c r="T276" s="1"/>
  <c r="T274"/>
  <c r="T273" s="1"/>
  <c r="T271"/>
  <c r="T268"/>
  <c r="T267" s="1"/>
  <c r="T265"/>
  <c r="T264" s="1"/>
  <c r="T262"/>
  <c r="T261" s="1"/>
  <c r="T259"/>
  <c r="T258" s="1"/>
  <c r="T256"/>
  <c r="T255" s="1"/>
  <c r="T253"/>
  <c r="T252" s="1"/>
  <c r="T250"/>
  <c r="T249" s="1"/>
  <c r="T236"/>
  <c r="T235" s="1"/>
  <c r="T233"/>
  <c r="T232" s="1"/>
  <c r="T230"/>
  <c r="T229" s="1"/>
  <c r="T227"/>
  <c r="T225"/>
  <c r="T223"/>
  <c r="T220"/>
  <c r="T218"/>
  <c r="T215"/>
  <c r="T214" s="1"/>
  <c r="T209"/>
  <c r="T207"/>
  <c r="T202"/>
  <c r="T201" s="1"/>
  <c r="T200" s="1"/>
  <c r="T197"/>
  <c r="T196" s="1"/>
  <c r="T194"/>
  <c r="T193" s="1"/>
  <c r="T191"/>
  <c r="T190" s="1"/>
  <c r="T185"/>
  <c r="T183"/>
  <c r="T177"/>
  <c r="T176" s="1"/>
  <c r="T175" s="1"/>
  <c r="T172"/>
  <c r="T171" s="1"/>
  <c r="T170" s="1"/>
  <c r="T166"/>
  <c r="T165" s="1"/>
  <c r="T164" s="1"/>
  <c r="T161"/>
  <c r="T159"/>
  <c r="T153"/>
  <c r="T151"/>
  <c r="T146"/>
  <c r="T145" s="1"/>
  <c r="T143"/>
  <c r="T142" s="1"/>
  <c r="T137"/>
  <c r="T136" s="1"/>
  <c r="T133"/>
  <c r="T132" s="1"/>
  <c r="T127"/>
  <c r="T126" s="1"/>
  <c r="T118"/>
  <c r="T117" s="1"/>
  <c r="T115"/>
  <c r="T114" s="1"/>
  <c r="T112"/>
  <c r="T110"/>
  <c r="T105"/>
  <c r="T104" s="1"/>
  <c r="T102"/>
  <c r="T101" s="1"/>
  <c r="T99"/>
  <c r="T98" s="1"/>
  <c r="T97"/>
  <c r="T96" s="1"/>
  <c r="T95" s="1"/>
  <c r="T94"/>
  <c r="T93" s="1"/>
  <c r="T92" s="1"/>
  <c r="T91"/>
  <c r="T90" s="1"/>
  <c r="T89" s="1"/>
  <c r="T81"/>
  <c r="T80" s="1"/>
  <c r="T75"/>
  <c r="T74" s="1"/>
  <c r="T72"/>
  <c r="T71" s="1"/>
  <c r="T69"/>
  <c r="T68" s="1"/>
  <c r="T64"/>
  <c r="T63" s="1"/>
  <c r="T52"/>
  <c r="T51" s="1"/>
  <c r="T49"/>
  <c r="T48" s="1"/>
  <c r="T43"/>
  <c r="T42" s="1"/>
  <c r="T40"/>
  <c r="T39" s="1"/>
  <c r="T37"/>
  <c r="T36" s="1"/>
  <c r="T34"/>
  <c r="T33" s="1"/>
  <c r="T31"/>
  <c r="T29"/>
  <c r="T26"/>
  <c r="T24"/>
  <c r="P248"/>
  <c r="P247" s="1"/>
  <c r="P246"/>
  <c r="P245"/>
  <c r="O239"/>
  <c r="O247"/>
  <c r="O243"/>
  <c r="P556"/>
  <c r="P555" s="1"/>
  <c r="P553"/>
  <c r="P552" s="1"/>
  <c r="P549"/>
  <c r="P548" s="1"/>
  <c r="P546"/>
  <c r="P545" s="1"/>
  <c r="P543"/>
  <c r="P542" s="1"/>
  <c r="P540"/>
  <c r="P539"/>
  <c r="P538" s="1"/>
  <c r="P535"/>
  <c r="P534" s="1"/>
  <c r="P533"/>
  <c r="P532" s="1"/>
  <c r="P531" s="1"/>
  <c r="P525"/>
  <c r="P524" s="1"/>
  <c r="P522"/>
  <c r="P516"/>
  <c r="P514"/>
  <c r="P509"/>
  <c r="P508" s="1"/>
  <c r="P501"/>
  <c r="P500" s="1"/>
  <c r="P498"/>
  <c r="P497" s="1"/>
  <c r="P495"/>
  <c r="P493"/>
  <c r="P492"/>
  <c r="P491" s="1"/>
  <c r="P489"/>
  <c r="P483"/>
  <c r="P481"/>
  <c r="P476"/>
  <c r="P475" s="1"/>
  <c r="P474" s="1"/>
  <c r="P469"/>
  <c r="P467"/>
  <c r="P466"/>
  <c r="P465" s="1"/>
  <c r="P462"/>
  <c r="P461"/>
  <c r="P460" s="1"/>
  <c r="P457"/>
  <c r="P456"/>
  <c r="P455" s="1"/>
  <c r="P452"/>
  <c r="P450"/>
  <c r="P449" s="1"/>
  <c r="P444"/>
  <c r="P442"/>
  <c r="P439"/>
  <c r="P438" s="1"/>
  <c r="P435"/>
  <c r="P434" s="1"/>
  <c r="P433"/>
  <c r="P432" s="1"/>
  <c r="P429"/>
  <c r="P423"/>
  <c r="P422" s="1"/>
  <c r="P421" s="1"/>
  <c r="P417"/>
  <c r="P415"/>
  <c r="P413"/>
  <c r="P408"/>
  <c r="P407" s="1"/>
  <c r="P406" s="1"/>
  <c r="P401"/>
  <c r="P400" s="1"/>
  <c r="P399" s="1"/>
  <c r="P394"/>
  <c r="P393" s="1"/>
  <c r="P392" s="1"/>
  <c r="P389"/>
  <c r="P388" s="1"/>
  <c r="P387" s="1"/>
  <c r="P384"/>
  <c r="P383" s="1"/>
  <c r="P382" s="1"/>
  <c r="P380"/>
  <c r="P379" s="1"/>
  <c r="P378" s="1"/>
  <c r="P377" s="1"/>
  <c r="P370"/>
  <c r="P369" s="1"/>
  <c r="P368" s="1"/>
  <c r="P367"/>
  <c r="P366" s="1"/>
  <c r="P365"/>
  <c r="P364" s="1"/>
  <c r="P361"/>
  <c r="P360" s="1"/>
  <c r="P353"/>
  <c r="P351"/>
  <c r="P350" s="1"/>
  <c r="P348"/>
  <c r="P347" s="1"/>
  <c r="P342"/>
  <c r="P341" s="1"/>
  <c r="P339"/>
  <c r="P338" s="1"/>
  <c r="P336"/>
  <c r="P335" s="1"/>
  <c r="P333"/>
  <c r="P332" s="1"/>
  <c r="P330"/>
  <c r="P301"/>
  <c r="P300" s="1"/>
  <c r="P298"/>
  <c r="P297" s="1"/>
  <c r="P296"/>
  <c r="P295" s="1"/>
  <c r="P294" s="1"/>
  <c r="P286"/>
  <c r="P285" s="1"/>
  <c r="P283"/>
  <c r="P282" s="1"/>
  <c r="P280"/>
  <c r="P279" s="1"/>
  <c r="P277"/>
  <c r="P276" s="1"/>
  <c r="P274"/>
  <c r="P273" s="1"/>
  <c r="P268"/>
  <c r="P267" s="1"/>
  <c r="P265"/>
  <c r="P264" s="1"/>
  <c r="P262"/>
  <c r="P261" s="1"/>
  <c r="P259"/>
  <c r="P258" s="1"/>
  <c r="P253"/>
  <c r="P252" s="1"/>
  <c r="P236"/>
  <c r="P235" s="1"/>
  <c r="P231"/>
  <c r="P230" s="1"/>
  <c r="P229" s="1"/>
  <c r="P227"/>
  <c r="P225"/>
  <c r="P223"/>
  <c r="P220"/>
  <c r="P218"/>
  <c r="P215"/>
  <c r="P214" s="1"/>
  <c r="P209"/>
  <c r="P207"/>
  <c r="P202"/>
  <c r="P201" s="1"/>
  <c r="P200" s="1"/>
  <c r="P197"/>
  <c r="P196" s="1"/>
  <c r="P194"/>
  <c r="P193" s="1"/>
  <c r="P191"/>
  <c r="P190" s="1"/>
  <c r="P185"/>
  <c r="P183"/>
  <c r="P177"/>
  <c r="P176" s="1"/>
  <c r="P175" s="1"/>
  <c r="P172"/>
  <c r="P171" s="1"/>
  <c r="P170" s="1"/>
  <c r="P166"/>
  <c r="P165" s="1"/>
  <c r="P164" s="1"/>
  <c r="P161"/>
  <c r="P159"/>
  <c r="P153"/>
  <c r="P151"/>
  <c r="P147"/>
  <c r="P146" s="1"/>
  <c r="P145" s="1"/>
  <c r="P143"/>
  <c r="P142" s="1"/>
  <c r="P137"/>
  <c r="P136" s="1"/>
  <c r="P133"/>
  <c r="P132" s="1"/>
  <c r="P127"/>
  <c r="P126" s="1"/>
  <c r="P118"/>
  <c r="P117" s="1"/>
  <c r="P115"/>
  <c r="P114" s="1"/>
  <c r="P112"/>
  <c r="P110"/>
  <c r="P105"/>
  <c r="P104" s="1"/>
  <c r="P102"/>
  <c r="P101" s="1"/>
  <c r="P99"/>
  <c r="P98" s="1"/>
  <c r="P97"/>
  <c r="P96" s="1"/>
  <c r="P95" s="1"/>
  <c r="P94"/>
  <c r="P93" s="1"/>
  <c r="P92" s="1"/>
  <c r="P91"/>
  <c r="P90" s="1"/>
  <c r="P89" s="1"/>
  <c r="P75"/>
  <c r="P74" s="1"/>
  <c r="P72"/>
  <c r="P71" s="1"/>
  <c r="P69"/>
  <c r="P68" s="1"/>
  <c r="P52"/>
  <c r="P51" s="1"/>
  <c r="P49"/>
  <c r="P48" s="1"/>
  <c r="P43"/>
  <c r="P42" s="1"/>
  <c r="P40"/>
  <c r="P39" s="1"/>
  <c r="P37"/>
  <c r="P36" s="1"/>
  <c r="P34"/>
  <c r="P33" s="1"/>
  <c r="P31"/>
  <c r="P29"/>
  <c r="P26"/>
  <c r="P24"/>
  <c r="O556"/>
  <c r="O555" s="1"/>
  <c r="O553"/>
  <c r="O552" s="1"/>
  <c r="O549"/>
  <c r="O548" s="1"/>
  <c r="O546"/>
  <c r="O545" s="1"/>
  <c r="O543"/>
  <c r="O542" s="1"/>
  <c r="O540"/>
  <c r="O538"/>
  <c r="O535"/>
  <c r="O534" s="1"/>
  <c r="O533"/>
  <c r="O532" s="1"/>
  <c r="O531" s="1"/>
  <c r="O524"/>
  <c r="O522"/>
  <c r="O516"/>
  <c r="O514"/>
  <c r="O509"/>
  <c r="O508" s="1"/>
  <c r="O506" s="1"/>
  <c r="O501"/>
  <c r="O500" s="1"/>
  <c r="O498"/>
  <c r="O497" s="1"/>
  <c r="O495"/>
  <c r="O493"/>
  <c r="O491"/>
  <c r="O489"/>
  <c r="O483"/>
  <c r="O481"/>
  <c r="O476"/>
  <c r="O475" s="1"/>
  <c r="O474" s="1"/>
  <c r="O469"/>
  <c r="O467"/>
  <c r="O465"/>
  <c r="O462"/>
  <c r="O460"/>
  <c r="O457"/>
  <c r="O455"/>
  <c r="O452"/>
  <c r="O450"/>
  <c r="O444"/>
  <c r="O442"/>
  <c r="O439"/>
  <c r="O438" s="1"/>
  <c r="O435"/>
  <c r="O434" s="1"/>
  <c r="O433"/>
  <c r="O432" s="1"/>
  <c r="O429"/>
  <c r="O427"/>
  <c r="O423"/>
  <c r="O422" s="1"/>
  <c r="O421" s="1"/>
  <c r="O420"/>
  <c r="O417"/>
  <c r="O415"/>
  <c r="O413"/>
  <c r="O408"/>
  <c r="O407" s="1"/>
  <c r="O406" s="1"/>
  <c r="O401"/>
  <c r="O400" s="1"/>
  <c r="O399" s="1"/>
  <c r="O394"/>
  <c r="O393" s="1"/>
  <c r="O392" s="1"/>
  <c r="O389"/>
  <c r="O388" s="1"/>
  <c r="O387" s="1"/>
  <c r="O384"/>
  <c r="O383" s="1"/>
  <c r="O382" s="1"/>
  <c r="O379"/>
  <c r="O378" s="1"/>
  <c r="O377" s="1"/>
  <c r="O370"/>
  <c r="O369" s="1"/>
  <c r="O368" s="1"/>
  <c r="O366"/>
  <c r="O364"/>
  <c r="O361"/>
  <c r="O360" s="1"/>
  <c r="O353"/>
  <c r="O351"/>
  <c r="O348"/>
  <c r="O347" s="1"/>
  <c r="O342"/>
  <c r="O341" s="1"/>
  <c r="O339"/>
  <c r="O338" s="1"/>
  <c r="O336"/>
  <c r="O335" s="1"/>
  <c r="O333"/>
  <c r="O332" s="1"/>
  <c r="O330"/>
  <c r="O328"/>
  <c r="O301"/>
  <c r="O300" s="1"/>
  <c r="O298"/>
  <c r="O297" s="1"/>
  <c r="O295"/>
  <c r="O294" s="1"/>
  <c r="O286"/>
  <c r="O285" s="1"/>
  <c r="O283"/>
  <c r="O282" s="1"/>
  <c r="O280"/>
  <c r="O279" s="1"/>
  <c r="O277"/>
  <c r="O276" s="1"/>
  <c r="O274"/>
  <c r="O273" s="1"/>
  <c r="O271"/>
  <c r="O270" s="1"/>
  <c r="O268"/>
  <c r="O267" s="1"/>
  <c r="O265"/>
  <c r="O264" s="1"/>
  <c r="O262"/>
  <c r="O261" s="1"/>
  <c r="O259"/>
  <c r="O258" s="1"/>
  <c r="O256"/>
  <c r="O255" s="1"/>
  <c r="O253"/>
  <c r="O252" s="1"/>
  <c r="O250"/>
  <c r="O236"/>
  <c r="O235" s="1"/>
  <c r="O233"/>
  <c r="O232" s="1"/>
  <c r="O230"/>
  <c r="O229" s="1"/>
  <c r="O227"/>
  <c r="O225"/>
  <c r="O223"/>
  <c r="O220"/>
  <c r="O218"/>
  <c r="O215"/>
  <c r="O214" s="1"/>
  <c r="O209"/>
  <c r="O207"/>
  <c r="O202"/>
  <c r="O201" s="1"/>
  <c r="O200" s="1"/>
  <c r="O197"/>
  <c r="O196" s="1"/>
  <c r="O194"/>
  <c r="O193" s="1"/>
  <c r="O191"/>
  <c r="O190" s="1"/>
  <c r="O185"/>
  <c r="O183"/>
  <c r="O177"/>
  <c r="O176" s="1"/>
  <c r="O175" s="1"/>
  <c r="O172"/>
  <c r="O171" s="1"/>
  <c r="O170" s="1"/>
  <c r="O166"/>
  <c r="O165" s="1"/>
  <c r="O164" s="1"/>
  <c r="O161"/>
  <c r="O159"/>
  <c r="O153"/>
  <c r="O151"/>
  <c r="O146"/>
  <c r="O145" s="1"/>
  <c r="O143"/>
  <c r="O142" s="1"/>
  <c r="O137"/>
  <c r="O136" s="1"/>
  <c r="O133"/>
  <c r="O132" s="1"/>
  <c r="O127"/>
  <c r="O126" s="1"/>
  <c r="O118"/>
  <c r="O117" s="1"/>
  <c r="O115"/>
  <c r="O114" s="1"/>
  <c r="O112"/>
  <c r="O110"/>
  <c r="O105"/>
  <c r="O104" s="1"/>
  <c r="O102"/>
  <c r="O101" s="1"/>
  <c r="O99"/>
  <c r="O98" s="1"/>
  <c r="O97"/>
  <c r="O96" s="1"/>
  <c r="O95" s="1"/>
  <c r="O94"/>
  <c r="O93" s="1"/>
  <c r="O92" s="1"/>
  <c r="O91"/>
  <c r="O90" s="1"/>
  <c r="O89" s="1"/>
  <c r="O81"/>
  <c r="O80" s="1"/>
  <c r="O75"/>
  <c r="O74" s="1"/>
  <c r="O72"/>
  <c r="O71" s="1"/>
  <c r="O69"/>
  <c r="O68" s="1"/>
  <c r="O64"/>
  <c r="O63" s="1"/>
  <c r="O52"/>
  <c r="O51" s="1"/>
  <c r="O49"/>
  <c r="O48" s="1"/>
  <c r="O43"/>
  <c r="O42" s="1"/>
  <c r="O40"/>
  <c r="O39" s="1"/>
  <c r="O37"/>
  <c r="O36" s="1"/>
  <c r="O34"/>
  <c r="O33" s="1"/>
  <c r="O31"/>
  <c r="O29"/>
  <c r="O26"/>
  <c r="O24"/>
  <c r="Y69" i="4"/>
  <c r="Y20"/>
  <c r="X69"/>
  <c r="T97" i="3"/>
  <c r="T96" s="1"/>
  <c r="T95"/>
  <c r="T94"/>
  <c r="T857"/>
  <c r="T856" s="1"/>
  <c r="T855" s="1"/>
  <c r="T853"/>
  <c r="T852" s="1"/>
  <c r="T851" s="1"/>
  <c r="T847"/>
  <c r="T846" s="1"/>
  <c r="T845" s="1"/>
  <c r="T844" s="1"/>
  <c r="T843" s="1"/>
  <c r="T841"/>
  <c r="T840" s="1"/>
  <c r="T839" s="1"/>
  <c r="T838" s="1"/>
  <c r="T837" s="1"/>
  <c r="T835"/>
  <c r="T833"/>
  <c r="T827"/>
  <c r="T826" s="1"/>
  <c r="T825" s="1"/>
  <c r="T820"/>
  <c r="T819" s="1"/>
  <c r="T818" s="1"/>
  <c r="T815"/>
  <c r="T813"/>
  <c r="T805"/>
  <c r="T804" s="1"/>
  <c r="T803" s="1"/>
  <c r="T801"/>
  <c r="T800" s="1"/>
  <c r="T799" s="1"/>
  <c r="T795"/>
  <c r="T794" s="1"/>
  <c r="T793" s="1"/>
  <c r="T792" s="1"/>
  <c r="T791" s="1"/>
  <c r="T789"/>
  <c r="T788" s="1"/>
  <c r="T787" s="1"/>
  <c r="T786" s="1"/>
  <c r="T785" s="1"/>
  <c r="T783"/>
  <c r="T781"/>
  <c r="T775"/>
  <c r="T773"/>
  <c r="T765"/>
  <c r="T764" s="1"/>
  <c r="T763" s="1"/>
  <c r="T761"/>
  <c r="T760" s="1"/>
  <c r="T759" s="1"/>
  <c r="T755"/>
  <c r="T754" s="1"/>
  <c r="T753" s="1"/>
  <c r="T752" s="1"/>
  <c r="T751" s="1"/>
  <c r="T749"/>
  <c r="T748" s="1"/>
  <c r="T747" s="1"/>
  <c r="T746" s="1"/>
  <c r="T745" s="1"/>
  <c r="T743"/>
  <c r="T741"/>
  <c r="T735"/>
  <c r="T733"/>
  <c r="T726"/>
  <c r="T725" s="1"/>
  <c r="T724" s="1"/>
  <c r="T723" s="1"/>
  <c r="T721"/>
  <c r="T720" s="1"/>
  <c r="T719" s="1"/>
  <c r="T718" s="1"/>
  <c r="T715"/>
  <c r="T714" s="1"/>
  <c r="T713" s="1"/>
  <c r="T707"/>
  <c r="T706" s="1"/>
  <c r="T705" s="1"/>
  <c r="T703"/>
  <c r="T702" s="1"/>
  <c r="T701" s="1"/>
  <c r="T697"/>
  <c r="T695"/>
  <c r="T694" s="1"/>
  <c r="T693" s="1"/>
  <c r="T692" s="1"/>
  <c r="T691" s="1"/>
  <c r="T689"/>
  <c r="T688" s="1"/>
  <c r="T687" s="1"/>
  <c r="T686" s="1"/>
  <c r="T685" s="1"/>
  <c r="T683"/>
  <c r="T681"/>
  <c r="T675"/>
  <c r="T673"/>
  <c r="T666"/>
  <c r="T664"/>
  <c r="T661"/>
  <c r="T659"/>
  <c r="T655"/>
  <c r="T654" s="1"/>
  <c r="T644"/>
  <c r="T642"/>
  <c r="T632"/>
  <c r="T631" s="1"/>
  <c r="T626"/>
  <c r="T625" s="1"/>
  <c r="T623"/>
  <c r="T622" s="1"/>
  <c r="T620"/>
  <c r="T619" s="1"/>
  <c r="T616"/>
  <c r="T615" s="1"/>
  <c r="T607"/>
  <c r="T606" s="1"/>
  <c r="T605"/>
  <c r="T604" s="1"/>
  <c r="T593" s="1"/>
  <c r="T601"/>
  <c r="T600" s="1"/>
  <c r="T598"/>
  <c r="T597" s="1"/>
  <c r="T595"/>
  <c r="T594" s="1"/>
  <c r="T588"/>
  <c r="T587"/>
  <c r="T586" s="1"/>
  <c r="T585" s="1"/>
  <c r="T584" s="1"/>
  <c r="T582"/>
  <c r="T581" s="1"/>
  <c r="T573"/>
  <c r="T572" s="1"/>
  <c r="T568" s="1"/>
  <c r="T570"/>
  <c r="T569" s="1"/>
  <c r="T563"/>
  <c r="T561"/>
  <c r="T554"/>
  <c r="T553" s="1"/>
  <c r="T552" s="1"/>
  <c r="T551" s="1"/>
  <c r="T550" s="1"/>
  <c r="T549" s="1"/>
  <c r="T547"/>
  <c r="T546" s="1"/>
  <c r="T545" s="1"/>
  <c r="T544" s="1"/>
  <c r="T542"/>
  <c r="T541" s="1"/>
  <c r="T536"/>
  <c r="T535" s="1"/>
  <c r="T531"/>
  <c r="T530" s="1"/>
  <c r="T529" s="1"/>
  <c r="T528" s="1"/>
  <c r="T526"/>
  <c r="T524"/>
  <c r="T521"/>
  <c r="T520" s="1"/>
  <c r="T516"/>
  <c r="T515" s="1"/>
  <c r="T514" s="1"/>
  <c r="T512"/>
  <c r="T511" s="1"/>
  <c r="T509"/>
  <c r="T508" s="1"/>
  <c r="T503"/>
  <c r="T502" s="1"/>
  <c r="T500"/>
  <c r="T499" s="1"/>
  <c r="T492"/>
  <c r="T490"/>
  <c r="T488"/>
  <c r="T484"/>
  <c r="T483"/>
  <c r="T482" s="1"/>
  <c r="T478"/>
  <c r="T477" s="1"/>
  <c r="T476" s="1"/>
  <c r="T471"/>
  <c r="T470" s="1"/>
  <c r="T469" s="1"/>
  <c r="T468" s="1"/>
  <c r="T466"/>
  <c r="T464"/>
  <c r="T460"/>
  <c r="T459" s="1"/>
  <c r="T458" s="1"/>
  <c r="T451"/>
  <c r="T450" s="1"/>
  <c r="T449" s="1"/>
  <c r="T448" s="1"/>
  <c r="T447" s="1"/>
  <c r="T445"/>
  <c r="T444" s="1"/>
  <c r="T443" s="1"/>
  <c r="T442" s="1"/>
  <c r="T440"/>
  <c r="T439" s="1"/>
  <c r="T437"/>
  <c r="T436" s="1"/>
  <c r="T432"/>
  <c r="T431" s="1"/>
  <c r="T429"/>
  <c r="T428" s="1"/>
  <c r="T423"/>
  <c r="T422" s="1"/>
  <c r="T420"/>
  <c r="T419"/>
  <c r="T418" s="1"/>
  <c r="T413"/>
  <c r="T412" s="1"/>
  <c r="T411" s="1"/>
  <c r="T410" s="1"/>
  <c r="T408"/>
  <c r="T407" s="1"/>
  <c r="T406" s="1"/>
  <c r="T405" s="1"/>
  <c r="T403"/>
  <c r="T402" s="1"/>
  <c r="T401" s="1"/>
  <c r="T400" s="1"/>
  <c r="T390"/>
  <c r="T389" s="1"/>
  <c r="T387"/>
  <c r="T386" s="1"/>
  <c r="T384"/>
  <c r="T378"/>
  <c r="T377" s="1"/>
  <c r="T376" s="1"/>
  <c r="T375" s="1"/>
  <c r="T373"/>
  <c r="T372" s="1"/>
  <c r="T371" s="1"/>
  <c r="T370" s="1"/>
  <c r="T368"/>
  <c r="T367" s="1"/>
  <c r="T366" s="1"/>
  <c r="T365" s="1"/>
  <c r="T356"/>
  <c r="T355" s="1"/>
  <c r="T354" s="1"/>
  <c r="T353" s="1"/>
  <c r="T351"/>
  <c r="T350" s="1"/>
  <c r="T349" s="1"/>
  <c r="T348" s="1"/>
  <c r="T346"/>
  <c r="T345" s="1"/>
  <c r="T344" s="1"/>
  <c r="T343" s="1"/>
  <c r="T340"/>
  <c r="T338"/>
  <c r="T337"/>
  <c r="T335"/>
  <c r="T333"/>
  <c r="T330"/>
  <c r="T328"/>
  <c r="T324"/>
  <c r="T323" s="1"/>
  <c r="T322" s="1"/>
  <c r="T319"/>
  <c r="T318" s="1"/>
  <c r="T316"/>
  <c r="T315" s="1"/>
  <c r="T313"/>
  <c r="T312" s="1"/>
  <c r="T309"/>
  <c r="T308" s="1"/>
  <c r="T307" s="1"/>
  <c r="T304"/>
  <c r="T303" s="1"/>
  <c r="T301"/>
  <c r="T300" s="1"/>
  <c r="T298"/>
  <c r="T297" s="1"/>
  <c r="T295"/>
  <c r="T294" s="1"/>
  <c r="T292"/>
  <c r="T291" s="1"/>
  <c r="T287"/>
  <c r="T285"/>
  <c r="T279"/>
  <c r="T278" s="1"/>
  <c r="T277" s="1"/>
  <c r="T276" s="1"/>
  <c r="T275" s="1"/>
  <c r="T267"/>
  <c r="T266" s="1"/>
  <c r="T264"/>
  <c r="T263" s="1"/>
  <c r="T261"/>
  <c r="T259"/>
  <c r="T258"/>
  <c r="T257" s="1"/>
  <c r="T255"/>
  <c r="T247"/>
  <c r="T246" s="1"/>
  <c r="T241"/>
  <c r="T239"/>
  <c r="T235"/>
  <c r="T233"/>
  <c r="T227"/>
  <c r="T226" s="1"/>
  <c r="T225" s="1"/>
  <c r="T224" s="1"/>
  <c r="T222"/>
  <c r="T221"/>
  <c r="T220" s="1"/>
  <c r="T217"/>
  <c r="T216"/>
  <c r="T215" s="1"/>
  <c r="T212"/>
  <c r="T211"/>
  <c r="T210" s="1"/>
  <c r="T207"/>
  <c r="T205"/>
  <c r="T200"/>
  <c r="T198"/>
  <c r="T197"/>
  <c r="T196" s="1"/>
  <c r="T192"/>
  <c r="T191" s="1"/>
  <c r="T190" s="1"/>
  <c r="T188"/>
  <c r="T187" s="1"/>
  <c r="T186" s="1"/>
  <c r="T185" s="1"/>
  <c r="T184" s="1"/>
  <c r="T178"/>
  <c r="T177" s="1"/>
  <c r="T176"/>
  <c r="T175" s="1"/>
  <c r="T174" s="1"/>
  <c r="T172"/>
  <c r="T171" s="1"/>
  <c r="T170" s="1"/>
  <c r="T169" s="1"/>
  <c r="T168" s="1"/>
  <c r="T166"/>
  <c r="T165" s="1"/>
  <c r="T164" s="1"/>
  <c r="T163" s="1"/>
  <c r="T161"/>
  <c r="T159"/>
  <c r="T146"/>
  <c r="T145" s="1"/>
  <c r="T144" s="1"/>
  <c r="T134"/>
  <c r="T133" s="1"/>
  <c r="T122"/>
  <c r="T121" s="1"/>
  <c r="T119"/>
  <c r="T118" s="1"/>
  <c r="T116"/>
  <c r="T114"/>
  <c r="T109"/>
  <c r="T108" s="1"/>
  <c r="T107" s="1"/>
  <c r="T105"/>
  <c r="T104" s="1"/>
  <c r="T103" s="1"/>
  <c r="T102" s="1"/>
  <c r="T99"/>
  <c r="T98" s="1"/>
  <c r="T89"/>
  <c r="T88" s="1"/>
  <c r="T83"/>
  <c r="T82" s="1"/>
  <c r="T64"/>
  <c r="T63" s="1"/>
  <c r="T62"/>
  <c r="T61" s="1"/>
  <c r="T60" s="1"/>
  <c r="T58"/>
  <c r="T57" s="1"/>
  <c r="T55"/>
  <c r="T54" s="1"/>
  <c r="T52"/>
  <c r="T51" s="1"/>
  <c r="T46"/>
  <c r="T45" s="1"/>
  <c r="T37"/>
  <c r="T36" s="1"/>
  <c r="T34"/>
  <c r="T33" s="1"/>
  <c r="T31"/>
  <c r="T30" s="1"/>
  <c r="T28"/>
  <c r="T27" s="1"/>
  <c r="T25"/>
  <c r="T24" s="1"/>
  <c r="S857"/>
  <c r="S856" s="1"/>
  <c r="S855" s="1"/>
  <c r="S853"/>
  <c r="S852" s="1"/>
  <c r="S851" s="1"/>
  <c r="S847"/>
  <c r="S846" s="1"/>
  <c r="S845" s="1"/>
  <c r="S844" s="1"/>
  <c r="S843" s="1"/>
  <c r="S841"/>
  <c r="S840" s="1"/>
  <c r="S839" s="1"/>
  <c r="S838" s="1"/>
  <c r="S837" s="1"/>
  <c r="S835"/>
  <c r="S833"/>
  <c r="S827"/>
  <c r="S826" s="1"/>
  <c r="S825" s="1"/>
  <c r="S820"/>
  <c r="S819" s="1"/>
  <c r="S818" s="1"/>
  <c r="S815"/>
  <c r="S813"/>
  <c r="S805"/>
  <c r="S804" s="1"/>
  <c r="S803" s="1"/>
  <c r="S801"/>
  <c r="S800" s="1"/>
  <c r="S799" s="1"/>
  <c r="S795"/>
  <c r="S794" s="1"/>
  <c r="S793" s="1"/>
  <c r="S792" s="1"/>
  <c r="S791" s="1"/>
  <c r="S789"/>
  <c r="S788" s="1"/>
  <c r="S787" s="1"/>
  <c r="S786" s="1"/>
  <c r="S785" s="1"/>
  <c r="S783"/>
  <c r="S781"/>
  <c r="S775"/>
  <c r="S773"/>
  <c r="S765"/>
  <c r="S764" s="1"/>
  <c r="S763" s="1"/>
  <c r="S761"/>
  <c r="S760" s="1"/>
  <c r="S759" s="1"/>
  <c r="S755"/>
  <c r="S754" s="1"/>
  <c r="S753" s="1"/>
  <c r="S752" s="1"/>
  <c r="S751" s="1"/>
  <c r="S749"/>
  <c r="S748" s="1"/>
  <c r="S747" s="1"/>
  <c r="S746" s="1"/>
  <c r="S745" s="1"/>
  <c r="S743"/>
  <c r="S741"/>
  <c r="S735"/>
  <c r="S733"/>
  <c r="S726"/>
  <c r="S725" s="1"/>
  <c r="S724" s="1"/>
  <c r="S723" s="1"/>
  <c r="S721"/>
  <c r="S720" s="1"/>
  <c r="S719" s="1"/>
  <c r="S718" s="1"/>
  <c r="S715"/>
  <c r="S714" s="1"/>
  <c r="S713" s="1"/>
  <c r="S707"/>
  <c r="S706" s="1"/>
  <c r="S705" s="1"/>
  <c r="S703"/>
  <c r="S702" s="1"/>
  <c r="S701" s="1"/>
  <c r="S697"/>
  <c r="S695"/>
  <c r="S694" s="1"/>
  <c r="S693" s="1"/>
  <c r="S692" s="1"/>
  <c r="S691" s="1"/>
  <c r="S689"/>
  <c r="S688" s="1"/>
  <c r="S687" s="1"/>
  <c r="S686" s="1"/>
  <c r="S685" s="1"/>
  <c r="S683"/>
  <c r="S681"/>
  <c r="S675"/>
  <c r="S673"/>
  <c r="S666"/>
  <c r="S664"/>
  <c r="S661"/>
  <c r="S659"/>
  <c r="S655"/>
  <c r="S654" s="1"/>
  <c r="S644"/>
  <c r="S642"/>
  <c r="S632"/>
  <c r="S631" s="1"/>
  <c r="S626"/>
  <c r="S625" s="1"/>
  <c r="S623"/>
  <c r="S622" s="1"/>
  <c r="S618" s="1"/>
  <c r="S620"/>
  <c r="S619" s="1"/>
  <c r="S616"/>
  <c r="S615" s="1"/>
  <c r="S607"/>
  <c r="S606" s="1"/>
  <c r="S604"/>
  <c r="S593" s="1"/>
  <c r="S601"/>
  <c r="S600" s="1"/>
  <c r="S598"/>
  <c r="S597" s="1"/>
  <c r="S595"/>
  <c r="S594" s="1"/>
  <c r="S588"/>
  <c r="S587"/>
  <c r="S586" s="1"/>
  <c r="S585" s="1"/>
  <c r="S584" s="1"/>
  <c r="S582"/>
  <c r="S581" s="1"/>
  <c r="S573"/>
  <c r="S572" s="1"/>
  <c r="S570"/>
  <c r="S569" s="1"/>
  <c r="S563"/>
  <c r="S561"/>
  <c r="S553"/>
  <c r="S552" s="1"/>
  <c r="S551" s="1"/>
  <c r="S550" s="1"/>
  <c r="S547"/>
  <c r="S546" s="1"/>
  <c r="S545" s="1"/>
  <c r="S544" s="1"/>
  <c r="S542"/>
  <c r="S541" s="1"/>
  <c r="S536"/>
  <c r="S535" s="1"/>
  <c r="S531"/>
  <c r="S530" s="1"/>
  <c r="S529" s="1"/>
  <c r="S528" s="1"/>
  <c r="S526"/>
  <c r="S524"/>
  <c r="S521"/>
  <c r="S520" s="1"/>
  <c r="S516"/>
  <c r="S515" s="1"/>
  <c r="S514" s="1"/>
  <c r="S512"/>
  <c r="S511" s="1"/>
  <c r="S509"/>
  <c r="S508" s="1"/>
  <c r="S503"/>
  <c r="S502" s="1"/>
  <c r="S500"/>
  <c r="S499" s="1"/>
  <c r="S492"/>
  <c r="S490"/>
  <c r="S488"/>
  <c r="S484"/>
  <c r="S482"/>
  <c r="S478"/>
  <c r="S477" s="1"/>
  <c r="S476" s="1"/>
  <c r="S471"/>
  <c r="S470" s="1"/>
  <c r="S469" s="1"/>
  <c r="S468" s="1"/>
  <c r="S466"/>
  <c r="S464"/>
  <c r="S460"/>
  <c r="S459" s="1"/>
  <c r="S458" s="1"/>
  <c r="S451"/>
  <c r="S450" s="1"/>
  <c r="S449" s="1"/>
  <c r="S448" s="1"/>
  <c r="S445"/>
  <c r="S444" s="1"/>
  <c r="S443" s="1"/>
  <c r="S442" s="1"/>
  <c r="S440"/>
  <c r="S439" s="1"/>
  <c r="S437"/>
  <c r="S436" s="1"/>
  <c r="S432"/>
  <c r="S431" s="1"/>
  <c r="S429"/>
  <c r="S428" s="1"/>
  <c r="S423"/>
  <c r="S422" s="1"/>
  <c r="S420"/>
  <c r="S418"/>
  <c r="S413"/>
  <c r="S412" s="1"/>
  <c r="S411" s="1"/>
  <c r="S410" s="1"/>
  <c r="S408"/>
  <c r="S407" s="1"/>
  <c r="S406" s="1"/>
  <c r="S405" s="1"/>
  <c r="Y59" i="4" s="1"/>
  <c r="S403" i="3"/>
  <c r="S402" s="1"/>
  <c r="S401" s="1"/>
  <c r="S400" s="1"/>
  <c r="Y58" i="4" s="1"/>
  <c r="S390" i="3"/>
  <c r="S389" s="1"/>
  <c r="S387"/>
  <c r="S386" s="1"/>
  <c r="S384"/>
  <c r="S378"/>
  <c r="S377" s="1"/>
  <c r="S376" s="1"/>
  <c r="S375" s="1"/>
  <c r="S373"/>
  <c r="S372" s="1"/>
  <c r="S371" s="1"/>
  <c r="S370" s="1"/>
  <c r="S368"/>
  <c r="S367" s="1"/>
  <c r="S366" s="1"/>
  <c r="S365" s="1"/>
  <c r="S356"/>
  <c r="S355" s="1"/>
  <c r="S354" s="1"/>
  <c r="S353" s="1"/>
  <c r="S351"/>
  <c r="S350" s="1"/>
  <c r="S349" s="1"/>
  <c r="S348" s="1"/>
  <c r="S346"/>
  <c r="S345" s="1"/>
  <c r="S344" s="1"/>
  <c r="S343" s="1"/>
  <c r="S340"/>
  <c r="S338"/>
  <c r="S337"/>
  <c r="S335"/>
  <c r="S333"/>
  <c r="S330"/>
  <c r="S328"/>
  <c r="S324"/>
  <c r="S323" s="1"/>
  <c r="S322" s="1"/>
  <c r="S319"/>
  <c r="S318" s="1"/>
  <c r="S316"/>
  <c r="S315" s="1"/>
  <c r="S313"/>
  <c r="S312" s="1"/>
  <c r="S309"/>
  <c r="S308" s="1"/>
  <c r="S307" s="1"/>
  <c r="S304"/>
  <c r="S303" s="1"/>
  <c r="S301"/>
  <c r="S300" s="1"/>
  <c r="S298"/>
  <c r="S297" s="1"/>
  <c r="S295"/>
  <c r="S294" s="1"/>
  <c r="S292"/>
  <c r="S291" s="1"/>
  <c r="S287"/>
  <c r="S285"/>
  <c r="S279"/>
  <c r="S278" s="1"/>
  <c r="S277" s="1"/>
  <c r="S276" s="1"/>
  <c r="S275" s="1"/>
  <c r="S267"/>
  <c r="S266" s="1"/>
  <c r="S264"/>
  <c r="S263" s="1"/>
  <c r="S261"/>
  <c r="S259"/>
  <c r="S257"/>
  <c r="S255"/>
  <c r="S247"/>
  <c r="S246" s="1"/>
  <c r="S241"/>
  <c r="S239"/>
  <c r="S235"/>
  <c r="S233"/>
  <c r="S227"/>
  <c r="S226" s="1"/>
  <c r="S225" s="1"/>
  <c r="S224" s="1"/>
  <c r="Y23" i="4" s="1"/>
  <c r="S222" i="3"/>
  <c r="S220"/>
  <c r="S217"/>
  <c r="S215"/>
  <c r="S212"/>
  <c r="S210"/>
  <c r="S207"/>
  <c r="S205"/>
  <c r="S200"/>
  <c r="S198"/>
  <c r="S196"/>
  <c r="S192"/>
  <c r="S191" s="1"/>
  <c r="S190" s="1"/>
  <c r="S187"/>
  <c r="S186" s="1"/>
  <c r="S185" s="1"/>
  <c r="S184" s="1"/>
  <c r="S178"/>
  <c r="S177" s="1"/>
  <c r="S176"/>
  <c r="S175" s="1"/>
  <c r="S174" s="1"/>
  <c r="S172"/>
  <c r="S171" s="1"/>
  <c r="S170" s="1"/>
  <c r="S169" s="1"/>
  <c r="S168" s="1"/>
  <c r="S166"/>
  <c r="S165" s="1"/>
  <c r="S164" s="1"/>
  <c r="S163" s="1"/>
  <c r="Y25" i="4" s="1"/>
  <c r="S161" i="3"/>
  <c r="S159"/>
  <c r="S146"/>
  <c r="S145" s="1"/>
  <c r="S144" s="1"/>
  <c r="S143" s="1"/>
  <c r="S137"/>
  <c r="S136" s="1"/>
  <c r="S134"/>
  <c r="S133" s="1"/>
  <c r="S122"/>
  <c r="S121" s="1"/>
  <c r="S119"/>
  <c r="S118" s="1"/>
  <c r="S116"/>
  <c r="S114"/>
  <c r="S109"/>
  <c r="S108" s="1"/>
  <c r="S107" s="1"/>
  <c r="S105"/>
  <c r="S104" s="1"/>
  <c r="S103" s="1"/>
  <c r="S102" s="1"/>
  <c r="S99"/>
  <c r="S98" s="1"/>
  <c r="S96"/>
  <c r="S92"/>
  <c r="S89"/>
  <c r="S88" s="1"/>
  <c r="S86"/>
  <c r="S85" s="1"/>
  <c r="S83"/>
  <c r="S82" s="1"/>
  <c r="S64"/>
  <c r="S63" s="1"/>
  <c r="S61"/>
  <c r="S60" s="1"/>
  <c r="S58"/>
  <c r="S57" s="1"/>
  <c r="S55"/>
  <c r="S54" s="1"/>
  <c r="S52"/>
  <c r="S51" s="1"/>
  <c r="S49"/>
  <c r="S48" s="1"/>
  <c r="S46"/>
  <c r="S45" s="1"/>
  <c r="S37"/>
  <c r="S36" s="1"/>
  <c r="S34"/>
  <c r="S33" s="1"/>
  <c r="S31"/>
  <c r="S30" s="1"/>
  <c r="S28"/>
  <c r="S27" s="1"/>
  <c r="S25"/>
  <c r="S24" s="1"/>
  <c r="P707"/>
  <c r="P706" s="1"/>
  <c r="P705" s="1"/>
  <c r="P451"/>
  <c r="P450" s="1"/>
  <c r="P449" s="1"/>
  <c r="P448" s="1"/>
  <c r="Q97"/>
  <c r="Q95"/>
  <c r="Q94"/>
  <c r="Q857"/>
  <c r="Q856" s="1"/>
  <c r="Q855" s="1"/>
  <c r="Q853"/>
  <c r="Q852" s="1"/>
  <c r="Q851" s="1"/>
  <c r="Q847"/>
  <c r="Q846" s="1"/>
  <c r="Q845" s="1"/>
  <c r="Q844" s="1"/>
  <c r="Q843" s="1"/>
  <c r="Q841"/>
  <c r="Q840" s="1"/>
  <c r="Q839" s="1"/>
  <c r="Q838" s="1"/>
  <c r="Q837" s="1"/>
  <c r="Q835"/>
  <c r="Q833"/>
  <c r="Q827"/>
  <c r="Q826" s="1"/>
  <c r="Q825" s="1"/>
  <c r="Q820"/>
  <c r="Q819" s="1"/>
  <c r="Q818" s="1"/>
  <c r="Q815"/>
  <c r="Q813"/>
  <c r="Q805"/>
  <c r="Q804" s="1"/>
  <c r="Q803" s="1"/>
  <c r="Q801"/>
  <c r="Q800" s="1"/>
  <c r="Q799" s="1"/>
  <c r="Q795"/>
  <c r="Q794" s="1"/>
  <c r="Q793" s="1"/>
  <c r="Q792" s="1"/>
  <c r="Q791" s="1"/>
  <c r="Q789"/>
  <c r="Q788" s="1"/>
  <c r="Q787" s="1"/>
  <c r="Q786" s="1"/>
  <c r="Q785" s="1"/>
  <c r="Q783"/>
  <c r="Q781"/>
  <c r="Q775"/>
  <c r="Q773"/>
  <c r="Q765"/>
  <c r="Q764" s="1"/>
  <c r="Q763" s="1"/>
  <c r="Q761"/>
  <c r="Q760" s="1"/>
  <c r="Q759" s="1"/>
  <c r="Q755"/>
  <c r="Q754" s="1"/>
  <c r="Q753" s="1"/>
  <c r="Q752" s="1"/>
  <c r="Q751" s="1"/>
  <c r="Q749"/>
  <c r="Q748" s="1"/>
  <c r="Q747" s="1"/>
  <c r="Q746" s="1"/>
  <c r="Q745" s="1"/>
  <c r="Q743"/>
  <c r="Q741"/>
  <c r="Q735"/>
  <c r="Q733"/>
  <c r="Q726"/>
  <c r="Q725" s="1"/>
  <c r="Q724" s="1"/>
  <c r="Q723" s="1"/>
  <c r="Q721"/>
  <c r="Q720" s="1"/>
  <c r="Q719" s="1"/>
  <c r="Q718" s="1"/>
  <c r="Q715"/>
  <c r="Q714" s="1"/>
  <c r="Q713" s="1"/>
  <c r="Q707"/>
  <c r="Q706" s="1"/>
  <c r="Q705" s="1"/>
  <c r="Q703"/>
  <c r="Q702" s="1"/>
  <c r="Q701" s="1"/>
  <c r="Q697"/>
  <c r="Q695"/>
  <c r="Q694" s="1"/>
  <c r="Q693" s="1"/>
  <c r="Q692" s="1"/>
  <c r="Q691" s="1"/>
  <c r="Q689"/>
  <c r="Q688" s="1"/>
  <c r="Q687" s="1"/>
  <c r="Q686" s="1"/>
  <c r="Q685" s="1"/>
  <c r="Q683"/>
  <c r="Q681"/>
  <c r="Q675"/>
  <c r="Q673"/>
  <c r="Q666"/>
  <c r="Q664"/>
  <c r="Q661"/>
  <c r="Q659"/>
  <c r="Q655"/>
  <c r="Q654" s="1"/>
  <c r="Q644"/>
  <c r="Q642"/>
  <c r="Q626"/>
  <c r="Q625" s="1"/>
  <c r="Q623"/>
  <c r="Q622" s="1"/>
  <c r="Q620"/>
  <c r="Q619" s="1"/>
  <c r="Q616"/>
  <c r="Q615" s="1"/>
  <c r="Q607"/>
  <c r="Q606" s="1"/>
  <c r="Q605"/>
  <c r="Q604" s="1"/>
  <c r="Q593" s="1"/>
  <c r="Q601"/>
  <c r="Q600" s="1"/>
  <c r="Q598"/>
  <c r="Q597" s="1"/>
  <c r="Q595"/>
  <c r="Q594" s="1"/>
  <c r="Q588"/>
  <c r="Q587"/>
  <c r="Q586" s="1"/>
  <c r="Q585" s="1"/>
  <c r="Q584" s="1"/>
  <c r="Q582"/>
  <c r="Q581" s="1"/>
  <c r="Q573"/>
  <c r="Q572" s="1"/>
  <c r="Q570"/>
  <c r="Q569" s="1"/>
  <c r="Q563"/>
  <c r="Q561"/>
  <c r="Q554"/>
  <c r="Q553" s="1"/>
  <c r="Q552" s="1"/>
  <c r="Q551" s="1"/>
  <c r="Q550" s="1"/>
  <c r="Q547"/>
  <c r="Q546" s="1"/>
  <c r="Q545" s="1"/>
  <c r="Q544" s="1"/>
  <c r="Q536"/>
  <c r="Q535" s="1"/>
  <c r="Q531"/>
  <c r="Q530" s="1"/>
  <c r="Q529" s="1"/>
  <c r="Q528" s="1"/>
  <c r="Q526"/>
  <c r="Q524"/>
  <c r="Q521"/>
  <c r="Q520" s="1"/>
  <c r="Q516"/>
  <c r="Q515" s="1"/>
  <c r="Q514" s="1"/>
  <c r="Q512"/>
  <c r="Q511" s="1"/>
  <c r="Q509"/>
  <c r="Q508" s="1"/>
  <c r="Q503"/>
  <c r="Q502" s="1"/>
  <c r="Q500"/>
  <c r="Q499" s="1"/>
  <c r="Q492"/>
  <c r="Q490"/>
  <c r="Q488"/>
  <c r="Q484"/>
  <c r="Q483"/>
  <c r="Q482" s="1"/>
  <c r="Q478"/>
  <c r="Q477" s="1"/>
  <c r="Q476" s="1"/>
  <c r="Q471"/>
  <c r="Q470" s="1"/>
  <c r="Q469" s="1"/>
  <c r="Q468" s="1"/>
  <c r="Q466"/>
  <c r="Q464"/>
  <c r="Q460"/>
  <c r="Q459" s="1"/>
  <c r="Q458" s="1"/>
  <c r="Q451"/>
  <c r="Q450" s="1"/>
  <c r="Q449" s="1"/>
  <c r="Q448" s="1"/>
  <c r="Q445"/>
  <c r="Q444" s="1"/>
  <c r="Q443" s="1"/>
  <c r="Q442" s="1"/>
  <c r="W66" i="4" s="1"/>
  <c r="Q440" i="3"/>
  <c r="Q439" s="1"/>
  <c r="Q437"/>
  <c r="Q436" s="1"/>
  <c r="Q432"/>
  <c r="Q431" s="1"/>
  <c r="Q429"/>
  <c r="Q428" s="1"/>
  <c r="Q423"/>
  <c r="Q422" s="1"/>
  <c r="Q420"/>
  <c r="Q419"/>
  <c r="Q418" s="1"/>
  <c r="Q413"/>
  <c r="Q412" s="1"/>
  <c r="Q411" s="1"/>
  <c r="Q410" s="1"/>
  <c r="Q408"/>
  <c r="Q407" s="1"/>
  <c r="Q406" s="1"/>
  <c r="Q405" s="1"/>
  <c r="W59" i="4" s="1"/>
  <c r="Q403" i="3"/>
  <c r="Q402" s="1"/>
  <c r="Q401" s="1"/>
  <c r="Q400" s="1"/>
  <c r="W58" i="4" s="1"/>
  <c r="Q390" i="3"/>
  <c r="Q389" s="1"/>
  <c r="Q387"/>
  <c r="Q386" s="1"/>
  <c r="Q384"/>
  <c r="Q378"/>
  <c r="Q377" s="1"/>
  <c r="Q376" s="1"/>
  <c r="Q375" s="1"/>
  <c r="Q373"/>
  <c r="Q372" s="1"/>
  <c r="Q371" s="1"/>
  <c r="Q370" s="1"/>
  <c r="Q368"/>
  <c r="Q367" s="1"/>
  <c r="Q366" s="1"/>
  <c r="Q365" s="1"/>
  <c r="Q356"/>
  <c r="Q355" s="1"/>
  <c r="Q354" s="1"/>
  <c r="Q353" s="1"/>
  <c r="Q351"/>
  <c r="Q350" s="1"/>
  <c r="Q349" s="1"/>
  <c r="Q348" s="1"/>
  <c r="Q346"/>
  <c r="Q345" s="1"/>
  <c r="Q344" s="1"/>
  <c r="Q343" s="1"/>
  <c r="Q340"/>
  <c r="Q338"/>
  <c r="Q337"/>
  <c r="Q335"/>
  <c r="Q333"/>
  <c r="Q330"/>
  <c r="Q328"/>
  <c r="Q324"/>
  <c r="Q323" s="1"/>
  <c r="Q322" s="1"/>
  <c r="Q319"/>
  <c r="Q318" s="1"/>
  <c r="Q316"/>
  <c r="Q315" s="1"/>
  <c r="Q313"/>
  <c r="Q312" s="1"/>
  <c r="Q309"/>
  <c r="Q308" s="1"/>
  <c r="Q307" s="1"/>
  <c r="Q304"/>
  <c r="Q303" s="1"/>
  <c r="Q301"/>
  <c r="Q300" s="1"/>
  <c r="Q298"/>
  <c r="Q297" s="1"/>
  <c r="Q295"/>
  <c r="Q294" s="1"/>
  <c r="Q292"/>
  <c r="Q291" s="1"/>
  <c r="Q287"/>
  <c r="Q285"/>
  <c r="Q279"/>
  <c r="Q278" s="1"/>
  <c r="Q277" s="1"/>
  <c r="Q276" s="1"/>
  <c r="Q275" s="1"/>
  <c r="Q267"/>
  <c r="Q266" s="1"/>
  <c r="Q264"/>
  <c r="Q263" s="1"/>
  <c r="Q261"/>
  <c r="Q259"/>
  <c r="Q258"/>
  <c r="Q257" s="1"/>
  <c r="Q255"/>
  <c r="Q247"/>
  <c r="Q246" s="1"/>
  <c r="Q241"/>
  <c r="Q239"/>
  <c r="Q235"/>
  <c r="Q233"/>
  <c r="Q227"/>
  <c r="Q226" s="1"/>
  <c r="Q225" s="1"/>
  <c r="Q224" s="1"/>
  <c r="W23" i="4" s="1"/>
  <c r="Q222" i="3"/>
  <c r="Q221"/>
  <c r="Q220" s="1"/>
  <c r="Q217"/>
  <c r="Q216"/>
  <c r="Q215" s="1"/>
  <c r="Q212"/>
  <c r="Q211"/>
  <c r="Q210" s="1"/>
  <c r="Q207"/>
  <c r="Q205"/>
  <c r="Q200"/>
  <c r="Q198"/>
  <c r="Q197"/>
  <c r="Q196" s="1"/>
  <c r="Q192"/>
  <c r="Q191" s="1"/>
  <c r="Q190" s="1"/>
  <c r="Q188"/>
  <c r="Q187" s="1"/>
  <c r="Q186" s="1"/>
  <c r="Q185" s="1"/>
  <c r="Q184" s="1"/>
  <c r="W20" i="4" s="1"/>
  <c r="Q178" i="3"/>
  <c r="Q177" s="1"/>
  <c r="Q176"/>
  <c r="Q175" s="1"/>
  <c r="Q174" s="1"/>
  <c r="Q172"/>
  <c r="Q171" s="1"/>
  <c r="Q170" s="1"/>
  <c r="Q169" s="1"/>
  <c r="Q166"/>
  <c r="Q165" s="1"/>
  <c r="Q164" s="1"/>
  <c r="Q163" s="1"/>
  <c r="W25" i="4" s="1"/>
  <c r="Q161" i="3"/>
  <c r="Q159"/>
  <c r="Q146"/>
  <c r="Q145" s="1"/>
  <c r="Q144" s="1"/>
  <c r="Q134"/>
  <c r="Q133" s="1"/>
  <c r="Q122"/>
  <c r="Q121" s="1"/>
  <c r="Q119"/>
  <c r="Q118" s="1"/>
  <c r="Q116"/>
  <c r="Q114"/>
  <c r="Q109"/>
  <c r="Q108" s="1"/>
  <c r="Q107" s="1"/>
  <c r="Q105"/>
  <c r="Q104" s="1"/>
  <c r="Q103" s="1"/>
  <c r="Q102" s="1"/>
  <c r="Q99"/>
  <c r="Q98" s="1"/>
  <c r="Q89"/>
  <c r="Q88" s="1"/>
  <c r="Q84"/>
  <c r="Q83" s="1"/>
  <c r="Q82" s="1"/>
  <c r="Q64"/>
  <c r="Q63" s="1"/>
  <c r="Q62"/>
  <c r="Q61" s="1"/>
  <c r="Q60" s="1"/>
  <c r="Q58"/>
  <c r="Q57" s="1"/>
  <c r="Q55"/>
  <c r="Q54" s="1"/>
  <c r="Q52"/>
  <c r="Q51" s="1"/>
  <c r="Q49"/>
  <c r="Q48" s="1"/>
  <c r="Q46"/>
  <c r="Q45" s="1"/>
  <c r="Q37"/>
  <c r="Q36" s="1"/>
  <c r="Q34"/>
  <c r="Q33" s="1"/>
  <c r="Q31"/>
  <c r="Q30" s="1"/>
  <c r="Q28"/>
  <c r="Q27" s="1"/>
  <c r="Q25"/>
  <c r="Q24" s="1"/>
  <c r="P857"/>
  <c r="P856" s="1"/>
  <c r="P855" s="1"/>
  <c r="P853"/>
  <c r="P852" s="1"/>
  <c r="P851" s="1"/>
  <c r="P847"/>
  <c r="P846" s="1"/>
  <c r="P845" s="1"/>
  <c r="P844" s="1"/>
  <c r="P843" s="1"/>
  <c r="P841"/>
  <c r="P840" s="1"/>
  <c r="P839" s="1"/>
  <c r="P838" s="1"/>
  <c r="P837" s="1"/>
  <c r="P835"/>
  <c r="P833"/>
  <c r="P827"/>
  <c r="P826" s="1"/>
  <c r="P825" s="1"/>
  <c r="P820"/>
  <c r="P819" s="1"/>
  <c r="P818" s="1"/>
  <c r="P815"/>
  <c r="P813"/>
  <c r="P805"/>
  <c r="P804" s="1"/>
  <c r="P803" s="1"/>
  <c r="P801"/>
  <c r="P800" s="1"/>
  <c r="P799" s="1"/>
  <c r="P795"/>
  <c r="P794" s="1"/>
  <c r="P793" s="1"/>
  <c r="P792" s="1"/>
  <c r="P791" s="1"/>
  <c r="P789"/>
  <c r="P788" s="1"/>
  <c r="P787" s="1"/>
  <c r="P786" s="1"/>
  <c r="P785" s="1"/>
  <c r="P783"/>
  <c r="P781"/>
  <c r="P775"/>
  <c r="P773"/>
  <c r="P765"/>
  <c r="P764" s="1"/>
  <c r="P763" s="1"/>
  <c r="P761"/>
  <c r="P760" s="1"/>
  <c r="P759" s="1"/>
  <c r="P755"/>
  <c r="P754" s="1"/>
  <c r="P753" s="1"/>
  <c r="P752" s="1"/>
  <c r="P751" s="1"/>
  <c r="P749"/>
  <c r="P748" s="1"/>
  <c r="P747" s="1"/>
  <c r="P746" s="1"/>
  <c r="P745" s="1"/>
  <c r="P743"/>
  <c r="P741"/>
  <c r="P735"/>
  <c r="P733"/>
  <c r="P726"/>
  <c r="P725" s="1"/>
  <c r="P724" s="1"/>
  <c r="P723" s="1"/>
  <c r="P721"/>
  <c r="P720" s="1"/>
  <c r="P719" s="1"/>
  <c r="P718" s="1"/>
  <c r="P715"/>
  <c r="P714" s="1"/>
  <c r="P713" s="1"/>
  <c r="P703"/>
  <c r="P702" s="1"/>
  <c r="P701" s="1"/>
  <c r="P697"/>
  <c r="P695"/>
  <c r="P694" s="1"/>
  <c r="P693" s="1"/>
  <c r="P692" s="1"/>
  <c r="P691" s="1"/>
  <c r="P689"/>
  <c r="P688" s="1"/>
  <c r="P687" s="1"/>
  <c r="P686" s="1"/>
  <c r="P685" s="1"/>
  <c r="P683"/>
  <c r="P681"/>
  <c r="P675"/>
  <c r="P673"/>
  <c r="P666"/>
  <c r="P664"/>
  <c r="P661"/>
  <c r="P659"/>
  <c r="P655"/>
  <c r="P654" s="1"/>
  <c r="P644"/>
  <c r="P642"/>
  <c r="P632"/>
  <c r="P631" s="1"/>
  <c r="P626"/>
  <c r="P625" s="1"/>
  <c r="P623"/>
  <c r="P622" s="1"/>
  <c r="P618" s="1"/>
  <c r="P620"/>
  <c r="P619" s="1"/>
  <c r="P616"/>
  <c r="P615" s="1"/>
  <c r="P607"/>
  <c r="P606" s="1"/>
  <c r="P604"/>
  <c r="P593" s="1"/>
  <c r="P601"/>
  <c r="P600" s="1"/>
  <c r="P598"/>
  <c r="P597" s="1"/>
  <c r="P595"/>
  <c r="P594" s="1"/>
  <c r="P588"/>
  <c r="P587"/>
  <c r="P586" s="1"/>
  <c r="P585" s="1"/>
  <c r="P584" s="1"/>
  <c r="P582"/>
  <c r="P581" s="1"/>
  <c r="P573"/>
  <c r="P572" s="1"/>
  <c r="P570"/>
  <c r="P569" s="1"/>
  <c r="P563"/>
  <c r="P561"/>
  <c r="P553"/>
  <c r="P552" s="1"/>
  <c r="P551" s="1"/>
  <c r="P550" s="1"/>
  <c r="P547"/>
  <c r="P546" s="1"/>
  <c r="P545" s="1"/>
  <c r="P544" s="1"/>
  <c r="P542"/>
  <c r="P541" s="1"/>
  <c r="P536"/>
  <c r="P535" s="1"/>
  <c r="P531"/>
  <c r="P530" s="1"/>
  <c r="P529" s="1"/>
  <c r="P528" s="1"/>
  <c r="P526"/>
  <c r="P524"/>
  <c r="P521"/>
  <c r="P520" s="1"/>
  <c r="P516"/>
  <c r="P515" s="1"/>
  <c r="P514" s="1"/>
  <c r="P512"/>
  <c r="P511" s="1"/>
  <c r="P509"/>
  <c r="P508" s="1"/>
  <c r="P503"/>
  <c r="P502" s="1"/>
  <c r="P500"/>
  <c r="P499" s="1"/>
  <c r="P492"/>
  <c r="P490"/>
  <c r="P488"/>
  <c r="P484"/>
  <c r="P482"/>
  <c r="P478"/>
  <c r="P477" s="1"/>
  <c r="P476" s="1"/>
  <c r="P471"/>
  <c r="P470" s="1"/>
  <c r="P469" s="1"/>
  <c r="P468" s="1"/>
  <c r="P466"/>
  <c r="P464"/>
  <c r="P460"/>
  <c r="P459" s="1"/>
  <c r="P458" s="1"/>
  <c r="P445"/>
  <c r="P444" s="1"/>
  <c r="P443" s="1"/>
  <c r="P442" s="1"/>
  <c r="V66" i="4" s="1"/>
  <c r="P440" i="3"/>
  <c r="P439" s="1"/>
  <c r="P437"/>
  <c r="P436" s="1"/>
  <c r="P432"/>
  <c r="P431" s="1"/>
  <c r="P429"/>
  <c r="P428" s="1"/>
  <c r="P423"/>
  <c r="P422" s="1"/>
  <c r="P420"/>
  <c r="P418"/>
  <c r="P413"/>
  <c r="P412" s="1"/>
  <c r="P411" s="1"/>
  <c r="P410" s="1"/>
  <c r="P408"/>
  <c r="P407" s="1"/>
  <c r="P406" s="1"/>
  <c r="P405" s="1"/>
  <c r="V59" i="4" s="1"/>
  <c r="P403" i="3"/>
  <c r="P402" s="1"/>
  <c r="P401" s="1"/>
  <c r="P400" s="1"/>
  <c r="V58" i="4" s="1"/>
  <c r="P390" i="3"/>
  <c r="P389" s="1"/>
  <c r="P387"/>
  <c r="P386" s="1"/>
  <c r="P384"/>
  <c r="P378"/>
  <c r="P377" s="1"/>
  <c r="P376" s="1"/>
  <c r="P375" s="1"/>
  <c r="P373"/>
  <c r="P372" s="1"/>
  <c r="P371" s="1"/>
  <c r="P370" s="1"/>
  <c r="P368"/>
  <c r="P367" s="1"/>
  <c r="P366" s="1"/>
  <c r="P365" s="1"/>
  <c r="V51" i="4" s="1"/>
  <c r="P356" i="3"/>
  <c r="P355" s="1"/>
  <c r="P354" s="1"/>
  <c r="P353" s="1"/>
  <c r="P351"/>
  <c r="P350" s="1"/>
  <c r="P349" s="1"/>
  <c r="P348" s="1"/>
  <c r="P346"/>
  <c r="P345" s="1"/>
  <c r="P344" s="1"/>
  <c r="P343" s="1"/>
  <c r="P340"/>
  <c r="P338"/>
  <c r="P337"/>
  <c r="P335"/>
  <c r="P333"/>
  <c r="P330"/>
  <c r="P328"/>
  <c r="P324"/>
  <c r="P323" s="1"/>
  <c r="P322" s="1"/>
  <c r="P319"/>
  <c r="P318" s="1"/>
  <c r="P316"/>
  <c r="P315" s="1"/>
  <c r="P313"/>
  <c r="P312" s="1"/>
  <c r="P309"/>
  <c r="P308" s="1"/>
  <c r="P307" s="1"/>
  <c r="P304"/>
  <c r="P303" s="1"/>
  <c r="P301"/>
  <c r="P300" s="1"/>
  <c r="P298"/>
  <c r="P297" s="1"/>
  <c r="P295"/>
  <c r="P294" s="1"/>
  <c r="P292"/>
  <c r="P291" s="1"/>
  <c r="P287"/>
  <c r="P285"/>
  <c r="P279"/>
  <c r="P278" s="1"/>
  <c r="P277" s="1"/>
  <c r="P276" s="1"/>
  <c r="P275" s="1"/>
  <c r="P267"/>
  <c r="P266" s="1"/>
  <c r="P264"/>
  <c r="P263" s="1"/>
  <c r="P261"/>
  <c r="P259"/>
  <c r="P257"/>
  <c r="P255"/>
  <c r="P247"/>
  <c r="P246" s="1"/>
  <c r="P241"/>
  <c r="P239"/>
  <c r="P235"/>
  <c r="P233"/>
  <c r="P227"/>
  <c r="P226" s="1"/>
  <c r="P225" s="1"/>
  <c r="P224" s="1"/>
  <c r="V23" i="4" s="1"/>
  <c r="P222" i="3"/>
  <c r="P220"/>
  <c r="P217"/>
  <c r="P215"/>
  <c r="P212"/>
  <c r="P210"/>
  <c r="P207"/>
  <c r="P205"/>
  <c r="P200"/>
  <c r="P198"/>
  <c r="P196"/>
  <c r="P192"/>
  <c r="P191" s="1"/>
  <c r="P190" s="1"/>
  <c r="P187"/>
  <c r="P186" s="1"/>
  <c r="P185" s="1"/>
  <c r="P184" s="1"/>
  <c r="V20" i="4" s="1"/>
  <c r="P178" i="3"/>
  <c r="P177" s="1"/>
  <c r="P176"/>
  <c r="P175" s="1"/>
  <c r="P174" s="1"/>
  <c r="P172"/>
  <c r="P171" s="1"/>
  <c r="P170" s="1"/>
  <c r="P169" s="1"/>
  <c r="P168" s="1"/>
  <c r="P166"/>
  <c r="P165" s="1"/>
  <c r="P164" s="1"/>
  <c r="P163" s="1"/>
  <c r="V25" i="4" s="1"/>
  <c r="P161" i="3"/>
  <c r="P159"/>
  <c r="P146"/>
  <c r="P145" s="1"/>
  <c r="P144" s="1"/>
  <c r="P137"/>
  <c r="P136" s="1"/>
  <c r="P134"/>
  <c r="P133" s="1"/>
  <c r="P122"/>
  <c r="P121" s="1"/>
  <c r="P119"/>
  <c r="P118" s="1"/>
  <c r="P116"/>
  <c r="P114"/>
  <c r="P109"/>
  <c r="P108" s="1"/>
  <c r="P107" s="1"/>
  <c r="P105"/>
  <c r="P104" s="1"/>
  <c r="P103" s="1"/>
  <c r="P102" s="1"/>
  <c r="P99"/>
  <c r="P98" s="1"/>
  <c r="P96"/>
  <c r="P92"/>
  <c r="P89"/>
  <c r="P88" s="1"/>
  <c r="P86"/>
  <c r="P85" s="1"/>
  <c r="P83"/>
  <c r="P82" s="1"/>
  <c r="P64"/>
  <c r="P63" s="1"/>
  <c r="P61"/>
  <c r="P60" s="1"/>
  <c r="P58"/>
  <c r="P57" s="1"/>
  <c r="P55"/>
  <c r="P54" s="1"/>
  <c r="P52"/>
  <c r="P51" s="1"/>
  <c r="P49"/>
  <c r="P48" s="1"/>
  <c r="P46"/>
  <c r="P45" s="1"/>
  <c r="P37"/>
  <c r="P36" s="1"/>
  <c r="P34"/>
  <c r="P33" s="1"/>
  <c r="P31"/>
  <c r="P30" s="1"/>
  <c r="P28"/>
  <c r="P27" s="1"/>
  <c r="P25"/>
  <c r="P24" s="1"/>
  <c r="O213" i="5" l="1"/>
  <c r="S23" i="3"/>
  <c r="T23"/>
  <c r="P23"/>
  <c r="Q23"/>
  <c r="O22" i="5"/>
  <c r="O67"/>
  <c r="T22"/>
  <c r="U22"/>
  <c r="T67"/>
  <c r="P568" i="3"/>
  <c r="Q568"/>
  <c r="S195"/>
  <c r="S568"/>
  <c r="T486"/>
  <c r="T618"/>
  <c r="P195"/>
  <c r="Q195"/>
  <c r="T195"/>
  <c r="P441" i="5"/>
  <c r="O441"/>
  <c r="X21"/>
  <c r="O537"/>
  <c r="P488"/>
  <c r="U217"/>
  <c r="U521"/>
  <c r="U520" s="1"/>
  <c r="W21"/>
  <c r="X480"/>
  <c r="S592" i="3"/>
  <c r="S591" s="1"/>
  <c r="W88" i="5"/>
  <c r="X88"/>
  <c r="X437"/>
  <c r="P129" i="3"/>
  <c r="P128" s="1"/>
  <c r="T135" i="5"/>
  <c r="U125"/>
  <c r="P480"/>
  <c r="P346"/>
  <c r="S129" i="3"/>
  <c r="S128" s="1"/>
  <c r="O249" i="5"/>
  <c r="O135"/>
  <c r="P125"/>
  <c r="O125"/>
  <c r="P135"/>
  <c r="X135"/>
  <c r="T125"/>
  <c r="W135"/>
  <c r="S534" i="3"/>
  <c r="S533" s="1"/>
  <c r="T534"/>
  <c r="T533" s="1"/>
  <c r="P534"/>
  <c r="P533" s="1"/>
  <c r="V43" i="4" s="1"/>
  <c r="P603" i="3"/>
  <c r="Q486"/>
  <c r="Q732"/>
  <c r="Q731" s="1"/>
  <c r="Q730" s="1"/>
  <c r="Q729" s="1"/>
  <c r="Q740"/>
  <c r="Q739" s="1"/>
  <c r="Q738" s="1"/>
  <c r="Q737" s="1"/>
  <c r="P44"/>
  <c r="P43" s="1"/>
  <c r="V49" i="4" s="1"/>
  <c r="Q44" i="3"/>
  <c r="Q43" s="1"/>
  <c r="W49" i="4" s="1"/>
  <c r="S44" i="3"/>
  <c r="S43" s="1"/>
  <c r="Y49" i="4" s="1"/>
  <c r="W108" i="5"/>
  <c r="O150"/>
  <c r="O149" s="1"/>
  <c r="O488"/>
  <c r="P28"/>
  <c r="P222"/>
  <c r="T28"/>
  <c r="T412"/>
  <c r="T411" s="1"/>
  <c r="T459"/>
  <c r="T464"/>
  <c r="T513"/>
  <c r="T512" s="1"/>
  <c r="T521"/>
  <c r="T520" s="1"/>
  <c r="U182"/>
  <c r="U181" s="1"/>
  <c r="U363"/>
  <c r="X108"/>
  <c r="T603" i="3"/>
  <c r="S232"/>
  <c r="S231" s="1"/>
  <c r="S230" s="1"/>
  <c r="T417"/>
  <c r="T416" s="1"/>
  <c r="T415" s="1"/>
  <c r="T399" s="1"/>
  <c r="T507"/>
  <c r="T506" s="1"/>
  <c r="T523"/>
  <c r="T519" s="1"/>
  <c r="T518" s="1"/>
  <c r="Q560"/>
  <c r="Q559" s="1"/>
  <c r="Q558" s="1"/>
  <c r="Q557" s="1"/>
  <c r="S158"/>
  <c r="S157" s="1"/>
  <c r="S156" s="1"/>
  <c r="S155" s="1"/>
  <c r="S154" s="1"/>
  <c r="S332"/>
  <c r="P158"/>
  <c r="P157" s="1"/>
  <c r="P156" s="1"/>
  <c r="P155" s="1"/>
  <c r="P154" s="1"/>
  <c r="P232"/>
  <c r="P231" s="1"/>
  <c r="P230" s="1"/>
  <c r="P254"/>
  <c r="Q214"/>
  <c r="Q254"/>
  <c r="Q332"/>
  <c r="Q417"/>
  <c r="Q416" s="1"/>
  <c r="Q415" s="1"/>
  <c r="W62" i="4" s="1"/>
  <c r="Q481" i="3"/>
  <c r="Q480" s="1"/>
  <c r="Q772"/>
  <c r="Q771" s="1"/>
  <c r="Q770" s="1"/>
  <c r="Q769" s="1"/>
  <c r="S463"/>
  <c r="S462" s="1"/>
  <c r="S658"/>
  <c r="S657" s="1"/>
  <c r="S780"/>
  <c r="S779" s="1"/>
  <c r="S778" s="1"/>
  <c r="S777" s="1"/>
  <c r="T383"/>
  <c r="T382" s="1"/>
  <c r="T381" s="1"/>
  <c r="T380" s="1"/>
  <c r="T832"/>
  <c r="T831" s="1"/>
  <c r="T830" s="1"/>
  <c r="T829" s="1"/>
  <c r="T850"/>
  <c r="T849" s="1"/>
  <c r="T481"/>
  <c r="T480" s="1"/>
  <c r="Q567"/>
  <c r="Q566" s="1"/>
  <c r="Q565" s="1"/>
  <c r="Q717"/>
  <c r="S342"/>
  <c r="T700"/>
  <c r="T699" s="1"/>
  <c r="T653"/>
  <c r="T798"/>
  <c r="T797" s="1"/>
  <c r="O206" i="5"/>
  <c r="O205" s="1"/>
  <c r="P412"/>
  <c r="P411" s="1"/>
  <c r="P405" s="1"/>
  <c r="P459"/>
  <c r="P464"/>
  <c r="P521"/>
  <c r="P520" s="1"/>
  <c r="T23"/>
  <c r="T109"/>
  <c r="T108" s="1"/>
  <c r="T363"/>
  <c r="U109"/>
  <c r="U108" s="1"/>
  <c r="U350"/>
  <c r="U346" s="1"/>
  <c r="U454"/>
  <c r="U459"/>
  <c r="X488"/>
  <c r="X479" s="1"/>
  <c r="W537"/>
  <c r="W530" s="1"/>
  <c r="T270"/>
  <c r="T213" s="1"/>
  <c r="X346"/>
  <c r="O449"/>
  <c r="O454"/>
  <c r="O480"/>
  <c r="P158"/>
  <c r="P157" s="1"/>
  <c r="P156" s="1"/>
  <c r="P217"/>
  <c r="P454"/>
  <c r="P537"/>
  <c r="P530" s="1"/>
  <c r="O238"/>
  <c r="T158"/>
  <c r="T157" s="1"/>
  <c r="T156" s="1"/>
  <c r="T222"/>
  <c r="T350"/>
  <c r="T346" s="1"/>
  <c r="T488"/>
  <c r="U23"/>
  <c r="U28"/>
  <c r="U158"/>
  <c r="U157" s="1"/>
  <c r="U156" s="1"/>
  <c r="U327"/>
  <c r="U326" s="1"/>
  <c r="U412"/>
  <c r="U411" s="1"/>
  <c r="U449"/>
  <c r="U480"/>
  <c r="U488"/>
  <c r="W327"/>
  <c r="W346"/>
  <c r="W238"/>
  <c r="U513"/>
  <c r="U512" s="1"/>
  <c r="P513"/>
  <c r="P512" s="1"/>
  <c r="Q780" i="3"/>
  <c r="Q779" s="1"/>
  <c r="Q778" s="1"/>
  <c r="Q777" s="1"/>
  <c r="P680"/>
  <c r="P679" s="1"/>
  <c r="P678" s="1"/>
  <c r="P677" s="1"/>
  <c r="Q143"/>
  <c r="Q142" s="1"/>
  <c r="P143"/>
  <c r="P142" s="1"/>
  <c r="P332"/>
  <c r="P523"/>
  <c r="P519" s="1"/>
  <c r="P518" s="1"/>
  <c r="P663"/>
  <c r="P850"/>
  <c r="P849" s="1"/>
  <c r="Q158"/>
  <c r="Q157" s="1"/>
  <c r="Q156" s="1"/>
  <c r="Q155" s="1"/>
  <c r="Q238"/>
  <c r="Q237" s="1"/>
  <c r="T143"/>
  <c r="T142" s="1"/>
  <c r="T663"/>
  <c r="O28" i="5"/>
  <c r="O327"/>
  <c r="O326" s="1"/>
  <c r="O350"/>
  <c r="O346" s="1"/>
  <c r="O412"/>
  <c r="O411" s="1"/>
  <c r="O405" s="1"/>
  <c r="O521"/>
  <c r="O520" s="1"/>
  <c r="O530"/>
  <c r="P182"/>
  <c r="P181" s="1"/>
  <c r="P189"/>
  <c r="T480"/>
  <c r="U405"/>
  <c r="W488"/>
  <c r="W479" s="1"/>
  <c r="P363"/>
  <c r="P359" s="1"/>
  <c r="U150"/>
  <c r="U149" s="1"/>
  <c r="U426"/>
  <c r="U425" s="1"/>
  <c r="U420" s="1"/>
  <c r="X326"/>
  <c r="W454"/>
  <c r="W437" s="1"/>
  <c r="T189"/>
  <c r="U88"/>
  <c r="U189"/>
  <c r="P88"/>
  <c r="P290" i="3"/>
  <c r="P289" s="1"/>
  <c r="V36" i="4" s="1"/>
  <c r="P327" i="3"/>
  <c r="Q204"/>
  <c r="Q209"/>
  <c r="Q232"/>
  <c r="Q231" s="1"/>
  <c r="Q230" s="1"/>
  <c r="Q641"/>
  <c r="Q640" s="1"/>
  <c r="Q639" s="1"/>
  <c r="Q638" s="1"/>
  <c r="W56" i="4" s="1"/>
  <c r="Q700" i="3"/>
  <c r="Q699" s="1"/>
  <c r="Q817"/>
  <c r="T672"/>
  <c r="T671" s="1"/>
  <c r="T670" s="1"/>
  <c r="T669" s="1"/>
  <c r="T680"/>
  <c r="T679" s="1"/>
  <c r="T678" s="1"/>
  <c r="T677" s="1"/>
  <c r="T780"/>
  <c r="T779" s="1"/>
  <c r="T778" s="1"/>
  <c r="T777" s="1"/>
  <c r="S567"/>
  <c r="S566" s="1"/>
  <c r="S565" s="1"/>
  <c r="T219"/>
  <c r="T327"/>
  <c r="T332"/>
  <c r="Q603"/>
  <c r="P113"/>
  <c r="P112" s="1"/>
  <c r="P219"/>
  <c r="P284"/>
  <c r="P283" s="1"/>
  <c r="P282" s="1"/>
  <c r="V33" i="4" s="1"/>
  <c r="P435" i="3"/>
  <c r="P434" s="1"/>
  <c r="P832"/>
  <c r="P831" s="1"/>
  <c r="P830" s="1"/>
  <c r="P829" s="1"/>
  <c r="Q113"/>
  <c r="Q112" s="1"/>
  <c r="Q219"/>
  <c r="Q284"/>
  <c r="Q283" s="1"/>
  <c r="Q282" s="1"/>
  <c r="W33" i="4" s="1"/>
  <c r="Q327" i="3"/>
  <c r="Q507"/>
  <c r="Q506" s="1"/>
  <c r="Q663"/>
  <c r="Q672"/>
  <c r="Q671" s="1"/>
  <c r="Q670" s="1"/>
  <c r="Q669" s="1"/>
  <c r="Q680"/>
  <c r="Q679" s="1"/>
  <c r="Q678" s="1"/>
  <c r="Q677" s="1"/>
  <c r="Q798"/>
  <c r="Q797" s="1"/>
  <c r="Q812"/>
  <c r="Q811" s="1"/>
  <c r="Q810" s="1"/>
  <c r="S209"/>
  <c r="S214"/>
  <c r="S238"/>
  <c r="S237" s="1"/>
  <c r="S254"/>
  <c r="S812"/>
  <c r="S811" s="1"/>
  <c r="S810" s="1"/>
  <c r="S817"/>
  <c r="T113"/>
  <c r="T112" s="1"/>
  <c r="T158"/>
  <c r="T157" s="1"/>
  <c r="T156" s="1"/>
  <c r="T155" s="1"/>
  <c r="T154" s="1"/>
  <c r="T209"/>
  <c r="T214"/>
  <c r="T238"/>
  <c r="T284"/>
  <c r="T283" s="1"/>
  <c r="T282" s="1"/>
  <c r="T290"/>
  <c r="T289" s="1"/>
  <c r="T364"/>
  <c r="T641"/>
  <c r="T640" s="1"/>
  <c r="T639" s="1"/>
  <c r="T638" s="1"/>
  <c r="T717"/>
  <c r="T740"/>
  <c r="T739" s="1"/>
  <c r="T738" s="1"/>
  <c r="T737" s="1"/>
  <c r="T758"/>
  <c r="T757" s="1"/>
  <c r="T772"/>
  <c r="T771" s="1"/>
  <c r="T770" s="1"/>
  <c r="T769" s="1"/>
  <c r="P238"/>
  <c r="P498"/>
  <c r="P497" s="1"/>
  <c r="P496" s="1"/>
  <c r="P549"/>
  <c r="V46" i="4"/>
  <c r="V45" s="1"/>
  <c r="P717" i="3"/>
  <c r="Q168"/>
  <c r="W31" i="4"/>
  <c r="W29" s="1"/>
  <c r="Q311" i="3"/>
  <c r="Q306" s="1"/>
  <c r="S447"/>
  <c r="Y67" i="4" s="1"/>
  <c r="Y68"/>
  <c r="S498" i="3"/>
  <c r="S497" s="1"/>
  <c r="S496" s="1"/>
  <c r="T342"/>
  <c r="P342"/>
  <c r="P383"/>
  <c r="P382" s="1"/>
  <c r="P381" s="1"/>
  <c r="P380" s="1"/>
  <c r="P447"/>
  <c r="V67" i="4" s="1"/>
  <c r="V68"/>
  <c r="P463" i="3"/>
  <c r="P462" s="1"/>
  <c r="P457" s="1"/>
  <c r="P456" s="1"/>
  <c r="P481"/>
  <c r="P480" s="1"/>
  <c r="P560"/>
  <c r="P559" s="1"/>
  <c r="P558" s="1"/>
  <c r="P732"/>
  <c r="P731" s="1"/>
  <c r="P730" s="1"/>
  <c r="P729" s="1"/>
  <c r="P740"/>
  <c r="P739" s="1"/>
  <c r="P738" s="1"/>
  <c r="P737" s="1"/>
  <c r="P780"/>
  <c r="P812"/>
  <c r="P811" s="1"/>
  <c r="P810" s="1"/>
  <c r="P817"/>
  <c r="Q290"/>
  <c r="Q289" s="1"/>
  <c r="W36" i="4" s="1"/>
  <c r="Q342" i="3"/>
  <c r="Q364"/>
  <c r="W51" i="4"/>
  <c r="Q447" i="3"/>
  <c r="W67" i="4" s="1"/>
  <c r="W68"/>
  <c r="Q498" i="3"/>
  <c r="Q497" s="1"/>
  <c r="Q496" s="1"/>
  <c r="Q653"/>
  <c r="Q850"/>
  <c r="Q849" s="1"/>
  <c r="Y66" i="4"/>
  <c r="S549" i="3"/>
  <c r="Y46" i="4"/>
  <c r="Y45" s="1"/>
  <c r="S717" i="3"/>
  <c r="T311"/>
  <c r="T306" s="1"/>
  <c r="T427"/>
  <c r="T426" s="1"/>
  <c r="T435"/>
  <c r="T434" s="1"/>
  <c r="Y51" i="4"/>
  <c r="Q383" i="3"/>
  <c r="Q382" s="1"/>
  <c r="Q381" s="1"/>
  <c r="Q380" s="1"/>
  <c r="Q427"/>
  <c r="Q426" s="1"/>
  <c r="Q463"/>
  <c r="Q462" s="1"/>
  <c r="Q457" s="1"/>
  <c r="Q456" s="1"/>
  <c r="Q523"/>
  <c r="Q519" s="1"/>
  <c r="Q518" s="1"/>
  <c r="Q549"/>
  <c r="W46" i="4"/>
  <c r="W45" s="1"/>
  <c r="Q658" i="3"/>
  <c r="Q657" s="1"/>
  <c r="Q832"/>
  <c r="Q831" s="1"/>
  <c r="Q830" s="1"/>
  <c r="S290"/>
  <c r="S289" s="1"/>
  <c r="Y36" i="4" s="1"/>
  <c r="S327" i="3"/>
  <c r="S523"/>
  <c r="S519" s="1"/>
  <c r="S518" s="1"/>
  <c r="S560"/>
  <c r="S559" s="1"/>
  <c r="S558" s="1"/>
  <c r="S641"/>
  <c r="S640" s="1"/>
  <c r="S639" s="1"/>
  <c r="S638" s="1"/>
  <c r="Y56" i="4" s="1"/>
  <c r="S663" i="3"/>
  <c r="S672"/>
  <c r="S671" s="1"/>
  <c r="S670" s="1"/>
  <c r="S669" s="1"/>
  <c r="S680"/>
  <c r="S679" s="1"/>
  <c r="S678" s="1"/>
  <c r="S732"/>
  <c r="S731" s="1"/>
  <c r="S730" s="1"/>
  <c r="S729" s="1"/>
  <c r="S832"/>
  <c r="S831" s="1"/>
  <c r="S830" s="1"/>
  <c r="S829" s="1"/>
  <c r="T204"/>
  <c r="T232"/>
  <c r="T231" s="1"/>
  <c r="T230" s="1"/>
  <c r="T254"/>
  <c r="T463"/>
  <c r="T462" s="1"/>
  <c r="T457" s="1"/>
  <c r="T456" s="1"/>
  <c r="T455" s="1"/>
  <c r="T454" s="1"/>
  <c r="T560"/>
  <c r="T559" s="1"/>
  <c r="T558" s="1"/>
  <c r="T557" s="1"/>
  <c r="T658"/>
  <c r="T657" s="1"/>
  <c r="T732"/>
  <c r="T731" s="1"/>
  <c r="T730" s="1"/>
  <c r="T729" s="1"/>
  <c r="T812"/>
  <c r="T811" s="1"/>
  <c r="T810" s="1"/>
  <c r="T817"/>
  <c r="S142"/>
  <c r="S22"/>
  <c r="Y48" i="4" s="1"/>
  <c r="T238" i="5"/>
  <c r="T537"/>
  <c r="T530" s="1"/>
  <c r="T454"/>
  <c r="T449"/>
  <c r="T426"/>
  <c r="T425" s="1"/>
  <c r="T420" s="1"/>
  <c r="T405"/>
  <c r="T327"/>
  <c r="T326" s="1"/>
  <c r="T217"/>
  <c r="T206"/>
  <c r="T205" s="1"/>
  <c r="T182"/>
  <c r="T181" s="1"/>
  <c r="T150"/>
  <c r="T149" s="1"/>
  <c r="U359"/>
  <c r="U530"/>
  <c r="T88"/>
  <c r="T359"/>
  <c r="O109"/>
  <c r="O108" s="1"/>
  <c r="O158"/>
  <c r="O157" s="1"/>
  <c r="O156" s="1"/>
  <c r="O182"/>
  <c r="O181" s="1"/>
  <c r="O217"/>
  <c r="O222"/>
  <c r="P109"/>
  <c r="P108" s="1"/>
  <c r="O189"/>
  <c r="O88"/>
  <c r="P23"/>
  <c r="P150"/>
  <c r="P149" s="1"/>
  <c r="P206"/>
  <c r="P205" s="1"/>
  <c r="O513"/>
  <c r="O512" s="1"/>
  <c r="O464"/>
  <c r="O459"/>
  <c r="O426"/>
  <c r="O425" s="1"/>
  <c r="O363"/>
  <c r="O359" s="1"/>
  <c r="O23"/>
  <c r="Y31" i="4"/>
  <c r="Y29" s="1"/>
  <c r="V31"/>
  <c r="V29" s="1"/>
  <c r="S850" i="3"/>
  <c r="S849" s="1"/>
  <c r="S798"/>
  <c r="S797" s="1"/>
  <c r="S772"/>
  <c r="S771" s="1"/>
  <c r="S770" s="1"/>
  <c r="S769" s="1"/>
  <c r="S758"/>
  <c r="S757" s="1"/>
  <c r="S740"/>
  <c r="S739" s="1"/>
  <c r="S738" s="1"/>
  <c r="S737" s="1"/>
  <c r="S507"/>
  <c r="S506" s="1"/>
  <c r="S486"/>
  <c r="S481"/>
  <c r="S480" s="1"/>
  <c r="S417"/>
  <c r="S416" s="1"/>
  <c r="S415" s="1"/>
  <c r="S284"/>
  <c r="S283" s="1"/>
  <c r="S282" s="1"/>
  <c r="Y33" i="4" s="1"/>
  <c r="S219" i="3"/>
  <c r="S204"/>
  <c r="S113"/>
  <c r="S112" s="1"/>
  <c r="S101"/>
  <c r="Y52" i="4" s="1"/>
  <c r="S91" i="3"/>
  <c r="S81" s="1"/>
  <c r="S80" s="1"/>
  <c r="T22"/>
  <c r="T101"/>
  <c r="Z52" i="4" s="1"/>
  <c r="T498" i="3"/>
  <c r="T497" s="1"/>
  <c r="T496" s="1"/>
  <c r="T567"/>
  <c r="T566" s="1"/>
  <c r="T565" s="1"/>
  <c r="S364"/>
  <c r="S311"/>
  <c r="S306" s="1"/>
  <c r="Y37" i="4" s="1"/>
  <c r="S383" i="3"/>
  <c r="S382" s="1"/>
  <c r="S381" s="1"/>
  <c r="S380" s="1"/>
  <c r="S427"/>
  <c r="S426" s="1"/>
  <c r="Y64" i="4" s="1"/>
  <c r="S435" i="3"/>
  <c r="S434" s="1"/>
  <c r="W65" i="4" s="1"/>
  <c r="S457" i="3"/>
  <c r="S456" s="1"/>
  <c r="S700"/>
  <c r="S699" s="1"/>
  <c r="S603"/>
  <c r="S653"/>
  <c r="P798"/>
  <c r="P797" s="1"/>
  <c r="P772"/>
  <c r="P771" s="1"/>
  <c r="P770" s="1"/>
  <c r="P769" s="1"/>
  <c r="P758"/>
  <c r="P757" s="1"/>
  <c r="P672"/>
  <c r="P671" s="1"/>
  <c r="P670" s="1"/>
  <c r="P669" s="1"/>
  <c r="P641"/>
  <c r="P640" s="1"/>
  <c r="P639" s="1"/>
  <c r="P638" s="1"/>
  <c r="V56" i="4" s="1"/>
  <c r="P658" i="3"/>
  <c r="P657" s="1"/>
  <c r="P507"/>
  <c r="P506" s="1"/>
  <c r="V42" i="4" s="1"/>
  <c r="P486" i="3"/>
  <c r="P427"/>
  <c r="P426" s="1"/>
  <c r="P417"/>
  <c r="P416" s="1"/>
  <c r="P415" s="1"/>
  <c r="P364"/>
  <c r="P214"/>
  <c r="P209"/>
  <c r="P204"/>
  <c r="P101"/>
  <c r="V52" i="4" s="1"/>
  <c r="P91" i="3"/>
  <c r="P81" s="1"/>
  <c r="P80" s="1"/>
  <c r="P22"/>
  <c r="V48" i="4" s="1"/>
  <c r="Q101" i="3"/>
  <c r="W52" i="4" s="1"/>
  <c r="Q435" i="3"/>
  <c r="Q434" s="1"/>
  <c r="Q22"/>
  <c r="W48" i="4" s="1"/>
  <c r="Q758" i="3"/>
  <c r="Q757" s="1"/>
  <c r="P311"/>
  <c r="P306" s="1"/>
  <c r="P700"/>
  <c r="P567"/>
  <c r="P566" s="1"/>
  <c r="P565" s="1"/>
  <c r="P653"/>
  <c r="M192"/>
  <c r="M191" s="1"/>
  <c r="M190" s="1"/>
  <c r="N97"/>
  <c r="N95"/>
  <c r="N94"/>
  <c r="N857"/>
  <c r="N856" s="1"/>
  <c r="N855" s="1"/>
  <c r="N853"/>
  <c r="N852" s="1"/>
  <c r="N851" s="1"/>
  <c r="N847"/>
  <c r="N846" s="1"/>
  <c r="N845" s="1"/>
  <c r="N844" s="1"/>
  <c r="N843" s="1"/>
  <c r="N841"/>
  <c r="N840" s="1"/>
  <c r="N839" s="1"/>
  <c r="N838" s="1"/>
  <c r="N837" s="1"/>
  <c r="N835"/>
  <c r="N833"/>
  <c r="N827"/>
  <c r="N826" s="1"/>
  <c r="N825" s="1"/>
  <c r="N820"/>
  <c r="N819" s="1"/>
  <c r="N818" s="1"/>
  <c r="N815"/>
  <c r="N813"/>
  <c r="N805"/>
  <c r="N804" s="1"/>
  <c r="N803" s="1"/>
  <c r="N801"/>
  <c r="N800" s="1"/>
  <c r="N799" s="1"/>
  <c r="N795"/>
  <c r="N794" s="1"/>
  <c r="N793" s="1"/>
  <c r="N792" s="1"/>
  <c r="N791" s="1"/>
  <c r="N789"/>
  <c r="N788" s="1"/>
  <c r="N787" s="1"/>
  <c r="N786" s="1"/>
  <c r="N785" s="1"/>
  <c r="N783"/>
  <c r="N781"/>
  <c r="N775"/>
  <c r="N773"/>
  <c r="N765"/>
  <c r="N764" s="1"/>
  <c r="N763" s="1"/>
  <c r="N761"/>
  <c r="N760" s="1"/>
  <c r="N759" s="1"/>
  <c r="N755"/>
  <c r="N754" s="1"/>
  <c r="N753" s="1"/>
  <c r="N752" s="1"/>
  <c r="N751" s="1"/>
  <c r="N749"/>
  <c r="N748" s="1"/>
  <c r="N747" s="1"/>
  <c r="N746" s="1"/>
  <c r="N745" s="1"/>
  <c r="N743"/>
  <c r="N741"/>
  <c r="N735"/>
  <c r="N733"/>
  <c r="N726"/>
  <c r="N725" s="1"/>
  <c r="N724" s="1"/>
  <c r="N723" s="1"/>
  <c r="N721"/>
  <c r="N720" s="1"/>
  <c r="N719" s="1"/>
  <c r="N718" s="1"/>
  <c r="N715"/>
  <c r="N714" s="1"/>
  <c r="N713" s="1"/>
  <c r="N707"/>
  <c r="N706" s="1"/>
  <c r="N705" s="1"/>
  <c r="N703"/>
  <c r="N702" s="1"/>
  <c r="N701" s="1"/>
  <c r="N697"/>
  <c r="N695"/>
  <c r="N694" s="1"/>
  <c r="N693" s="1"/>
  <c r="N692" s="1"/>
  <c r="N691" s="1"/>
  <c r="N689"/>
  <c r="N688" s="1"/>
  <c r="N687" s="1"/>
  <c r="N686" s="1"/>
  <c r="N685" s="1"/>
  <c r="N683"/>
  <c r="N681"/>
  <c r="N675"/>
  <c r="N673"/>
  <c r="N666"/>
  <c r="N665"/>
  <c r="N664" s="1"/>
  <c r="N661"/>
  <c r="N655"/>
  <c r="N654" s="1"/>
  <c r="N644"/>
  <c r="N642"/>
  <c r="N626"/>
  <c r="N625" s="1"/>
  <c r="N623"/>
  <c r="N622" s="1"/>
  <c r="N620"/>
  <c r="N619" s="1"/>
  <c r="N607"/>
  <c r="N606" s="1"/>
  <c r="N604"/>
  <c r="N601"/>
  <c r="N600" s="1"/>
  <c r="N598"/>
  <c r="N597" s="1"/>
  <c r="N595"/>
  <c r="N594" s="1"/>
  <c r="N588"/>
  <c r="N587"/>
  <c r="N586" s="1"/>
  <c r="N585" s="1"/>
  <c r="N584" s="1"/>
  <c r="N582"/>
  <c r="N581" s="1"/>
  <c r="N573"/>
  <c r="N572" s="1"/>
  <c r="N570"/>
  <c r="N569" s="1"/>
  <c r="N563"/>
  <c r="N561"/>
  <c r="N560" s="1"/>
  <c r="N559" s="1"/>
  <c r="N558" s="1"/>
  <c r="N553"/>
  <c r="N552" s="1"/>
  <c r="N551" s="1"/>
  <c r="N550" s="1"/>
  <c r="N547"/>
  <c r="N546" s="1"/>
  <c r="N545" s="1"/>
  <c r="N544" s="1"/>
  <c r="N543"/>
  <c r="N542" s="1"/>
  <c r="N541" s="1"/>
  <c r="N536"/>
  <c r="N535" s="1"/>
  <c r="N531"/>
  <c r="N530" s="1"/>
  <c r="N529" s="1"/>
  <c r="N528" s="1"/>
  <c r="N526"/>
  <c r="N524"/>
  <c r="N521"/>
  <c r="N520" s="1"/>
  <c r="N516"/>
  <c r="N515" s="1"/>
  <c r="N514" s="1"/>
  <c r="N512"/>
  <c r="N511" s="1"/>
  <c r="N509"/>
  <c r="N508" s="1"/>
  <c r="N503"/>
  <c r="N502" s="1"/>
  <c r="N500"/>
  <c r="N499" s="1"/>
  <c r="N492"/>
  <c r="N490"/>
  <c r="N488"/>
  <c r="N484"/>
  <c r="N478"/>
  <c r="N477" s="1"/>
  <c r="N476" s="1"/>
  <c r="N471"/>
  <c r="N470" s="1"/>
  <c r="N469" s="1"/>
  <c r="N468" s="1"/>
  <c r="N466"/>
  <c r="N464"/>
  <c r="N460"/>
  <c r="N459" s="1"/>
  <c r="N458" s="1"/>
  <c r="N451"/>
  <c r="N450" s="1"/>
  <c r="N449" s="1"/>
  <c r="N448" s="1"/>
  <c r="N445"/>
  <c r="N444" s="1"/>
  <c r="N443" s="1"/>
  <c r="N442" s="1"/>
  <c r="R66" i="4" s="1"/>
  <c r="N440" i="3"/>
  <c r="N439" s="1"/>
  <c r="N437"/>
  <c r="N436" s="1"/>
  <c r="N432"/>
  <c r="N431" s="1"/>
  <c r="N429"/>
  <c r="N428" s="1"/>
  <c r="N423"/>
  <c r="N422" s="1"/>
  <c r="N420"/>
  <c r="N419"/>
  <c r="N418" s="1"/>
  <c r="N413"/>
  <c r="N412" s="1"/>
  <c r="N411" s="1"/>
  <c r="N410" s="1"/>
  <c r="N408"/>
  <c r="N407" s="1"/>
  <c r="N406" s="1"/>
  <c r="N405" s="1"/>
  <c r="R59" i="4" s="1"/>
  <c r="N403" i="3"/>
  <c r="N402" s="1"/>
  <c r="N401" s="1"/>
  <c r="N400" s="1"/>
  <c r="R58" i="4" s="1"/>
  <c r="N390" i="3"/>
  <c r="N389" s="1"/>
  <c r="N387"/>
  <c r="N386" s="1"/>
  <c r="N384"/>
  <c r="N378"/>
  <c r="N377" s="1"/>
  <c r="N376" s="1"/>
  <c r="N375" s="1"/>
  <c r="N373"/>
  <c r="N372" s="1"/>
  <c r="N371" s="1"/>
  <c r="N370" s="1"/>
  <c r="N368"/>
  <c r="N367" s="1"/>
  <c r="N366" s="1"/>
  <c r="N365" s="1"/>
  <c r="N356"/>
  <c r="N355" s="1"/>
  <c r="N354" s="1"/>
  <c r="N353" s="1"/>
  <c r="N351"/>
  <c r="N350" s="1"/>
  <c r="N349" s="1"/>
  <c r="N348" s="1"/>
  <c r="N346"/>
  <c r="N345" s="1"/>
  <c r="N344" s="1"/>
  <c r="N340"/>
  <c r="N338"/>
  <c r="N337"/>
  <c r="N336"/>
  <c r="N335" s="1"/>
  <c r="N334"/>
  <c r="N333" s="1"/>
  <c r="N330"/>
  <c r="N328"/>
  <c r="N324"/>
  <c r="N323" s="1"/>
  <c r="N322" s="1"/>
  <c r="N319"/>
  <c r="N318" s="1"/>
  <c r="N316"/>
  <c r="N315" s="1"/>
  <c r="N313"/>
  <c r="N312" s="1"/>
  <c r="N309"/>
  <c r="N308" s="1"/>
  <c r="N307" s="1"/>
  <c r="N304"/>
  <c r="N303" s="1"/>
  <c r="N301"/>
  <c r="N300" s="1"/>
  <c r="N298"/>
  <c r="N297" s="1"/>
  <c r="N295"/>
  <c r="N294" s="1"/>
  <c r="N292"/>
  <c r="N291" s="1"/>
  <c r="N287"/>
  <c r="N285"/>
  <c r="N280"/>
  <c r="N279" s="1"/>
  <c r="N278" s="1"/>
  <c r="N277" s="1"/>
  <c r="N276" s="1"/>
  <c r="N275" s="1"/>
  <c r="N267"/>
  <c r="N266" s="1"/>
  <c r="N264"/>
  <c r="N263" s="1"/>
  <c r="N261"/>
  <c r="N259"/>
  <c r="N258"/>
  <c r="N257" s="1"/>
  <c r="N255"/>
  <c r="N247"/>
  <c r="N246" s="1"/>
  <c r="N241"/>
  <c r="N239"/>
  <c r="N235"/>
  <c r="N233"/>
  <c r="N227"/>
  <c r="N226" s="1"/>
  <c r="N225" s="1"/>
  <c r="N224" s="1"/>
  <c r="R23" i="4" s="1"/>
  <c r="N222" i="3"/>
  <c r="N221"/>
  <c r="N220" s="1"/>
  <c r="N217"/>
  <c r="N216"/>
  <c r="N215" s="1"/>
  <c r="N212"/>
  <c r="N211"/>
  <c r="N210" s="1"/>
  <c r="N207"/>
  <c r="N205"/>
  <c r="N200"/>
  <c r="N192"/>
  <c r="N191" s="1"/>
  <c r="N190" s="1"/>
  <c r="N178"/>
  <c r="N177" s="1"/>
  <c r="N176"/>
  <c r="N175" s="1"/>
  <c r="N174" s="1"/>
  <c r="N173"/>
  <c r="N172" s="1"/>
  <c r="N171" s="1"/>
  <c r="N170" s="1"/>
  <c r="N169" s="1"/>
  <c r="N166"/>
  <c r="N165" s="1"/>
  <c r="N164" s="1"/>
  <c r="N163" s="1"/>
  <c r="R25" i="4" s="1"/>
  <c r="N161" i="3"/>
  <c r="N159"/>
  <c r="N134"/>
  <c r="N133" s="1"/>
  <c r="N122"/>
  <c r="N121" s="1"/>
  <c r="N119"/>
  <c r="N118" s="1"/>
  <c r="N116"/>
  <c r="N114"/>
  <c r="N109"/>
  <c r="N108" s="1"/>
  <c r="N107" s="1"/>
  <c r="N105"/>
  <c r="N104" s="1"/>
  <c r="N103" s="1"/>
  <c r="N102" s="1"/>
  <c r="N99"/>
  <c r="N98" s="1"/>
  <c r="N89"/>
  <c r="N88" s="1"/>
  <c r="N83"/>
  <c r="N82" s="1"/>
  <c r="N65"/>
  <c r="N64" s="1"/>
  <c r="N63" s="1"/>
  <c r="N62"/>
  <c r="N61" s="1"/>
  <c r="N60" s="1"/>
  <c r="N55"/>
  <c r="N54" s="1"/>
  <c r="N52"/>
  <c r="N51" s="1"/>
  <c r="N49"/>
  <c r="N48" s="1"/>
  <c r="N46"/>
  <c r="N45" s="1"/>
  <c r="N37"/>
  <c r="N36" s="1"/>
  <c r="N34"/>
  <c r="N33" s="1"/>
  <c r="N31"/>
  <c r="N30" s="1"/>
  <c r="N28"/>
  <c r="N27" s="1"/>
  <c r="N25"/>
  <c r="N24" s="1"/>
  <c r="M857"/>
  <c r="M856" s="1"/>
  <c r="M855" s="1"/>
  <c r="M853"/>
  <c r="M852" s="1"/>
  <c r="M851" s="1"/>
  <c r="M847"/>
  <c r="M846" s="1"/>
  <c r="M845" s="1"/>
  <c r="M844" s="1"/>
  <c r="M843" s="1"/>
  <c r="M841"/>
  <c r="M840" s="1"/>
  <c r="M839" s="1"/>
  <c r="M838" s="1"/>
  <c r="M837" s="1"/>
  <c r="M835"/>
  <c r="M833"/>
  <c r="M827"/>
  <c r="M826" s="1"/>
  <c r="M825" s="1"/>
  <c r="M820"/>
  <c r="M819" s="1"/>
  <c r="M818" s="1"/>
  <c r="M815"/>
  <c r="M813"/>
  <c r="M805"/>
  <c r="M804" s="1"/>
  <c r="M803" s="1"/>
  <c r="M801"/>
  <c r="M800" s="1"/>
  <c r="M799" s="1"/>
  <c r="M795"/>
  <c r="M794" s="1"/>
  <c r="M793" s="1"/>
  <c r="M792" s="1"/>
  <c r="M791" s="1"/>
  <c r="M789"/>
  <c r="M788" s="1"/>
  <c r="M787" s="1"/>
  <c r="M786" s="1"/>
  <c r="M785" s="1"/>
  <c r="M783"/>
  <c r="M781"/>
  <c r="M765"/>
  <c r="M764" s="1"/>
  <c r="M763" s="1"/>
  <c r="M761"/>
  <c r="M760" s="1"/>
  <c r="M759" s="1"/>
  <c r="M755"/>
  <c r="M754" s="1"/>
  <c r="M753" s="1"/>
  <c r="M752" s="1"/>
  <c r="M751" s="1"/>
  <c r="M749"/>
  <c r="M748" s="1"/>
  <c r="M747" s="1"/>
  <c r="M746" s="1"/>
  <c r="M745" s="1"/>
  <c r="M743"/>
  <c r="M741"/>
  <c r="M735"/>
  <c r="M733"/>
  <c r="M726"/>
  <c r="M725" s="1"/>
  <c r="M724" s="1"/>
  <c r="M723" s="1"/>
  <c r="M721"/>
  <c r="M720" s="1"/>
  <c r="M719" s="1"/>
  <c r="M718" s="1"/>
  <c r="M715"/>
  <c r="M714" s="1"/>
  <c r="M713" s="1"/>
  <c r="M707"/>
  <c r="M706" s="1"/>
  <c r="M705" s="1"/>
  <c r="M703"/>
  <c r="M702" s="1"/>
  <c r="M701" s="1"/>
  <c r="M697"/>
  <c r="M695"/>
  <c r="M694" s="1"/>
  <c r="M693" s="1"/>
  <c r="M692" s="1"/>
  <c r="M691" s="1"/>
  <c r="M689"/>
  <c r="M688" s="1"/>
  <c r="M687" s="1"/>
  <c r="M686" s="1"/>
  <c r="M685" s="1"/>
  <c r="M683"/>
  <c r="M681"/>
  <c r="M675"/>
  <c r="M673"/>
  <c r="M666"/>
  <c r="M665"/>
  <c r="M664" s="1"/>
  <c r="M661"/>
  <c r="M659"/>
  <c r="M655"/>
  <c r="M654" s="1"/>
  <c r="M644"/>
  <c r="M642"/>
  <c r="M632"/>
  <c r="M631" s="1"/>
  <c r="M626"/>
  <c r="M625" s="1"/>
  <c r="M623"/>
  <c r="M622" s="1"/>
  <c r="M618" s="1"/>
  <c r="M620"/>
  <c r="M619" s="1"/>
  <c r="M607"/>
  <c r="M606" s="1"/>
  <c r="M604"/>
  <c r="M593" s="1"/>
  <c r="M601"/>
  <c r="M600" s="1"/>
  <c r="M598"/>
  <c r="M597" s="1"/>
  <c r="M595"/>
  <c r="M594" s="1"/>
  <c r="M588"/>
  <c r="M587"/>
  <c r="M586" s="1"/>
  <c r="M585" s="1"/>
  <c r="M584" s="1"/>
  <c r="M582"/>
  <c r="M581" s="1"/>
  <c r="M573"/>
  <c r="M572" s="1"/>
  <c r="M568" s="1"/>
  <c r="M570"/>
  <c r="M569" s="1"/>
  <c r="M563"/>
  <c r="M561"/>
  <c r="M560" s="1"/>
  <c r="M559" s="1"/>
  <c r="M558" s="1"/>
  <c r="M553"/>
  <c r="M552" s="1"/>
  <c r="M551" s="1"/>
  <c r="M550" s="1"/>
  <c r="M547"/>
  <c r="M546" s="1"/>
  <c r="M545" s="1"/>
  <c r="M544" s="1"/>
  <c r="M542"/>
  <c r="M541" s="1"/>
  <c r="M536"/>
  <c r="M535" s="1"/>
  <c r="M531"/>
  <c r="M530" s="1"/>
  <c r="M529" s="1"/>
  <c r="M528" s="1"/>
  <c r="M526"/>
  <c r="M524"/>
  <c r="M521"/>
  <c r="M520" s="1"/>
  <c r="M516"/>
  <c r="M515" s="1"/>
  <c r="M514" s="1"/>
  <c r="M512"/>
  <c r="M511" s="1"/>
  <c r="M509"/>
  <c r="M508" s="1"/>
  <c r="M503"/>
  <c r="M502" s="1"/>
  <c r="M500"/>
  <c r="M499" s="1"/>
  <c r="M492"/>
  <c r="M490"/>
  <c r="M488"/>
  <c r="M484"/>
  <c r="M482"/>
  <c r="M478"/>
  <c r="M477" s="1"/>
  <c r="M476" s="1"/>
  <c r="M471"/>
  <c r="M470" s="1"/>
  <c r="M469" s="1"/>
  <c r="M468" s="1"/>
  <c r="M466"/>
  <c r="M464"/>
  <c r="M460"/>
  <c r="M459" s="1"/>
  <c r="M458" s="1"/>
  <c r="M451"/>
  <c r="M450" s="1"/>
  <c r="M449" s="1"/>
  <c r="M448" s="1"/>
  <c r="M445"/>
  <c r="M444" s="1"/>
  <c r="M443" s="1"/>
  <c r="M442" s="1"/>
  <c r="Q66" i="4" s="1"/>
  <c r="M440" i="3"/>
  <c r="M439" s="1"/>
  <c r="M437"/>
  <c r="M436" s="1"/>
  <c r="M432"/>
  <c r="M431" s="1"/>
  <c r="M429"/>
  <c r="M428" s="1"/>
  <c r="M423"/>
  <c r="M422" s="1"/>
  <c r="M420"/>
  <c r="M418"/>
  <c r="M413"/>
  <c r="M412" s="1"/>
  <c r="M411" s="1"/>
  <c r="M410" s="1"/>
  <c r="M408"/>
  <c r="M407" s="1"/>
  <c r="M406" s="1"/>
  <c r="M405" s="1"/>
  <c r="Q59" i="4" s="1"/>
  <c r="M403" i="3"/>
  <c r="M402" s="1"/>
  <c r="M401" s="1"/>
  <c r="M400" s="1"/>
  <c r="Q58" i="4" s="1"/>
  <c r="M390" i="3"/>
  <c r="M389" s="1"/>
  <c r="M387"/>
  <c r="M386" s="1"/>
  <c r="M384"/>
  <c r="M378"/>
  <c r="M377" s="1"/>
  <c r="M376" s="1"/>
  <c r="M375" s="1"/>
  <c r="M373"/>
  <c r="M372" s="1"/>
  <c r="M371" s="1"/>
  <c r="M370" s="1"/>
  <c r="M368"/>
  <c r="M367" s="1"/>
  <c r="M366" s="1"/>
  <c r="M365" s="1"/>
  <c r="Q51" i="4" s="1"/>
  <c r="M356" i="3"/>
  <c r="M355" s="1"/>
  <c r="M354" s="1"/>
  <c r="M353" s="1"/>
  <c r="M351"/>
  <c r="M350" s="1"/>
  <c r="M349" s="1"/>
  <c r="M348" s="1"/>
  <c r="M346"/>
  <c r="M345" s="1"/>
  <c r="M344" s="1"/>
  <c r="M340"/>
  <c r="M338"/>
  <c r="M337"/>
  <c r="M335"/>
  <c r="M333"/>
  <c r="M330"/>
  <c r="M328"/>
  <c r="M324"/>
  <c r="M323" s="1"/>
  <c r="M322" s="1"/>
  <c r="M319"/>
  <c r="M318" s="1"/>
  <c r="M316"/>
  <c r="M315" s="1"/>
  <c r="M313"/>
  <c r="M312" s="1"/>
  <c r="M309"/>
  <c r="M308" s="1"/>
  <c r="M307" s="1"/>
  <c r="M304"/>
  <c r="M303" s="1"/>
  <c r="M301"/>
  <c r="M300" s="1"/>
  <c r="M298"/>
  <c r="M297" s="1"/>
  <c r="M295"/>
  <c r="M294" s="1"/>
  <c r="M292"/>
  <c r="M291" s="1"/>
  <c r="M287"/>
  <c r="M285"/>
  <c r="M279"/>
  <c r="M278" s="1"/>
  <c r="M277" s="1"/>
  <c r="M276" s="1"/>
  <c r="M275" s="1"/>
  <c r="M267"/>
  <c r="M266" s="1"/>
  <c r="M264"/>
  <c r="M263" s="1"/>
  <c r="M261"/>
  <c r="M259"/>
  <c r="M257"/>
  <c r="M255"/>
  <c r="M247"/>
  <c r="M246" s="1"/>
  <c r="M241"/>
  <c r="M239"/>
  <c r="M235"/>
  <c r="M233"/>
  <c r="M227"/>
  <c r="M226" s="1"/>
  <c r="M225" s="1"/>
  <c r="M224" s="1"/>
  <c r="Q23" i="4" s="1"/>
  <c r="M222" i="3"/>
  <c r="M220"/>
  <c r="M217"/>
  <c r="M215"/>
  <c r="M212"/>
  <c r="M210"/>
  <c r="M207"/>
  <c r="M205"/>
  <c r="M200"/>
  <c r="M198"/>
  <c r="M196"/>
  <c r="M187"/>
  <c r="M186" s="1"/>
  <c r="M185" s="1"/>
  <c r="M184" s="1"/>
  <c r="Q20" i="4" s="1"/>
  <c r="M178" i="3"/>
  <c r="M177" s="1"/>
  <c r="M176"/>
  <c r="M175" s="1"/>
  <c r="M174" s="1"/>
  <c r="M172"/>
  <c r="M171" s="1"/>
  <c r="M170" s="1"/>
  <c r="M169" s="1"/>
  <c r="M166"/>
  <c r="M165" s="1"/>
  <c r="M164" s="1"/>
  <c r="M163" s="1"/>
  <c r="Q25" i="4" s="1"/>
  <c r="M161" i="3"/>
  <c r="M159"/>
  <c r="M146"/>
  <c r="M145" s="1"/>
  <c r="M144" s="1"/>
  <c r="M143" s="1"/>
  <c r="M137"/>
  <c r="M136" s="1"/>
  <c r="M134"/>
  <c r="M133" s="1"/>
  <c r="M122"/>
  <c r="M121" s="1"/>
  <c r="M119"/>
  <c r="M118" s="1"/>
  <c r="M116"/>
  <c r="M114"/>
  <c r="M109"/>
  <c r="M108" s="1"/>
  <c r="M107" s="1"/>
  <c r="M105"/>
  <c r="M104" s="1"/>
  <c r="M103" s="1"/>
  <c r="M102" s="1"/>
  <c r="M99"/>
  <c r="M98" s="1"/>
  <c r="M96"/>
  <c r="M92"/>
  <c r="M89"/>
  <c r="M88" s="1"/>
  <c r="M86"/>
  <c r="M85" s="1"/>
  <c r="M83"/>
  <c r="M82" s="1"/>
  <c r="M64"/>
  <c r="M63" s="1"/>
  <c r="M61"/>
  <c r="M60" s="1"/>
  <c r="M58"/>
  <c r="M55"/>
  <c r="M54" s="1"/>
  <c r="M52"/>
  <c r="M51" s="1"/>
  <c r="M49"/>
  <c r="M48" s="1"/>
  <c r="M46"/>
  <c r="M45" s="1"/>
  <c r="M37"/>
  <c r="M36" s="1"/>
  <c r="M34"/>
  <c r="M33" s="1"/>
  <c r="M31"/>
  <c r="M30" s="1"/>
  <c r="M28"/>
  <c r="M27" s="1"/>
  <c r="M25"/>
  <c r="M24" s="1"/>
  <c r="N23" l="1"/>
  <c r="M23"/>
  <c r="M22" s="1"/>
  <c r="Q48" i="4" s="1"/>
  <c r="N568" i="3"/>
  <c r="N567" s="1"/>
  <c r="N566" s="1"/>
  <c r="N565" s="1"/>
  <c r="P237"/>
  <c r="T475"/>
  <c r="T474" s="1"/>
  <c r="Q475"/>
  <c r="Q474" s="1"/>
  <c r="T237"/>
  <c r="M195"/>
  <c r="Q326"/>
  <c r="Q321" s="1"/>
  <c r="W38" i="4" s="1"/>
  <c r="P326" i="3"/>
  <c r="P321" s="1"/>
  <c r="P281" s="1"/>
  <c r="O21" i="5"/>
  <c r="O479"/>
  <c r="U479"/>
  <c r="T479"/>
  <c r="P437"/>
  <c r="O437"/>
  <c r="O398" s="1"/>
  <c r="P479"/>
  <c r="M129" i="3"/>
  <c r="M128" s="1"/>
  <c r="M534"/>
  <c r="M533" s="1"/>
  <c r="Q43" i="4" s="1"/>
  <c r="N534" i="3"/>
  <c r="N533" s="1"/>
  <c r="Q728"/>
  <c r="P592"/>
  <c r="P591" s="1"/>
  <c r="P590" s="1"/>
  <c r="N603"/>
  <c r="M603"/>
  <c r="T592"/>
  <c r="T591" s="1"/>
  <c r="W398" i="5"/>
  <c r="U437"/>
  <c r="T111" i="3"/>
  <c r="Q111"/>
  <c r="W53" i="4" s="1"/>
  <c r="Q194" i="3"/>
  <c r="Q189" s="1"/>
  <c r="W22" i="4" s="1"/>
  <c r="N780" i="3"/>
  <c r="N779" s="1"/>
  <c r="N778" s="1"/>
  <c r="N777" s="1"/>
  <c r="S326"/>
  <c r="S321" s="1"/>
  <c r="S281" s="1"/>
  <c r="P229"/>
  <c r="M57"/>
  <c r="M44" s="1"/>
  <c r="N158"/>
  <c r="N157" s="1"/>
  <c r="N156" s="1"/>
  <c r="N155" s="1"/>
  <c r="S111"/>
  <c r="Y53" i="4" s="1"/>
  <c r="M732" i="3"/>
  <c r="M731" s="1"/>
  <c r="M730" s="1"/>
  <c r="M729" s="1"/>
  <c r="M772"/>
  <c r="M771" s="1"/>
  <c r="M770" s="1"/>
  <c r="M769" s="1"/>
  <c r="N113"/>
  <c r="N112" s="1"/>
  <c r="N204"/>
  <c r="N327"/>
  <c r="N732"/>
  <c r="N731" s="1"/>
  <c r="N730" s="1"/>
  <c r="N729" s="1"/>
  <c r="N772"/>
  <c r="N771" s="1"/>
  <c r="N770" s="1"/>
  <c r="N769" s="1"/>
  <c r="V64" i="4"/>
  <c r="S652" i="3"/>
  <c r="S651" s="1"/>
  <c r="S650" s="1"/>
  <c r="S649" s="1"/>
  <c r="T652"/>
  <c r="T651" s="1"/>
  <c r="T650" s="1"/>
  <c r="T649" s="1"/>
  <c r="T229"/>
  <c r="T194"/>
  <c r="T189" s="1"/>
  <c r="Y43" i="4"/>
  <c r="T668" i="3"/>
  <c r="S809"/>
  <c r="S808" s="1"/>
  <c r="S229"/>
  <c r="Q809"/>
  <c r="T326"/>
  <c r="T321" s="1"/>
  <c r="T281" s="1"/>
  <c r="T768"/>
  <c r="Q229"/>
  <c r="W26" i="4" s="1"/>
  <c r="Q768" i="3"/>
  <c r="P111"/>
  <c r="V53" i="4" s="1"/>
  <c r="Q425" i="3"/>
  <c r="M758"/>
  <c r="M757" s="1"/>
  <c r="Q668"/>
  <c r="Y50" i="4"/>
  <c r="N717" i="3"/>
  <c r="W64" i="4"/>
  <c r="W63" s="1"/>
  <c r="T437" i="5"/>
  <c r="P779" i="3"/>
  <c r="P778" s="1"/>
  <c r="P777" s="1"/>
  <c r="M740"/>
  <c r="M739" s="1"/>
  <c r="M738" s="1"/>
  <c r="M737" s="1"/>
  <c r="M113"/>
  <c r="M112" s="1"/>
  <c r="M290"/>
  <c r="M289" s="1"/>
  <c r="Q36" i="4" s="1"/>
  <c r="M435" i="3"/>
  <c r="M434" s="1"/>
  <c r="N238"/>
  <c r="N290"/>
  <c r="N289" s="1"/>
  <c r="R36" i="4" s="1"/>
  <c r="N383" i="3"/>
  <c r="N382" s="1"/>
  <c r="N381" s="1"/>
  <c r="N380" s="1"/>
  <c r="N417"/>
  <c r="N416" s="1"/>
  <c r="N415" s="1"/>
  <c r="R62" i="4" s="1"/>
  <c r="N486" i="3"/>
  <c r="T21" i="5"/>
  <c r="V50" i="4"/>
  <c r="T809" i="3"/>
  <c r="T808" s="1"/>
  <c r="Q652"/>
  <c r="Q651" s="1"/>
  <c r="Q650" s="1"/>
  <c r="Q649" s="1"/>
  <c r="T425"/>
  <c r="M204"/>
  <c r="M209"/>
  <c r="M214"/>
  <c r="M254"/>
  <c r="M252" s="1"/>
  <c r="M284"/>
  <c r="M283" s="1"/>
  <c r="M282" s="1"/>
  <c r="Q33" i="4" s="1"/>
  <c r="M327" i="3"/>
  <c r="M417"/>
  <c r="M416" s="1"/>
  <c r="M415" s="1"/>
  <c r="M427"/>
  <c r="M426" s="1"/>
  <c r="Q64" i="4" s="1"/>
  <c r="M663" i="3"/>
  <c r="M850"/>
  <c r="M849" s="1"/>
  <c r="N214"/>
  <c r="N219"/>
  <c r="N254"/>
  <c r="N284"/>
  <c r="N283" s="1"/>
  <c r="N282" s="1"/>
  <c r="R33" i="4" s="1"/>
  <c r="N641" i="3"/>
  <c r="N640" s="1"/>
  <c r="N639" s="1"/>
  <c r="N638" s="1"/>
  <c r="R56" i="4" s="1"/>
  <c r="N653" i="3"/>
  <c r="N663"/>
  <c r="N672"/>
  <c r="N671" s="1"/>
  <c r="N670" s="1"/>
  <c r="N669" s="1"/>
  <c r="N832"/>
  <c r="N831" s="1"/>
  <c r="N830" s="1"/>
  <c r="N829" s="1"/>
  <c r="N850"/>
  <c r="N849" s="1"/>
  <c r="M463"/>
  <c r="M462" s="1"/>
  <c r="M457" s="1"/>
  <c r="M456" s="1"/>
  <c r="M481"/>
  <c r="M480" s="1"/>
  <c r="M486"/>
  <c r="M653"/>
  <c r="M832"/>
  <c r="M831" s="1"/>
  <c r="M830" s="1"/>
  <c r="M829" s="1"/>
  <c r="N209"/>
  <c r="N232"/>
  <c r="N231" s="1"/>
  <c r="N230" s="1"/>
  <c r="N798"/>
  <c r="N797" s="1"/>
  <c r="P425"/>
  <c r="P475"/>
  <c r="P474" s="1"/>
  <c r="P728"/>
  <c r="T728"/>
  <c r="P809"/>
  <c r="P808" s="1"/>
  <c r="M549"/>
  <c r="Q46" i="4"/>
  <c r="Q45" s="1"/>
  <c r="N557" i="3"/>
  <c r="Q455"/>
  <c r="Q454" s="1"/>
  <c r="W21" i="4"/>
  <c r="M498" i="3"/>
  <c r="M497" s="1"/>
  <c r="M496" s="1"/>
  <c r="M557"/>
  <c r="M798"/>
  <c r="M797" s="1"/>
  <c r="N332"/>
  <c r="N326" s="1"/>
  <c r="N321" s="1"/>
  <c r="N507"/>
  <c r="N506" s="1"/>
  <c r="R42" i="4" s="1"/>
  <c r="N549" i="3"/>
  <c r="R46" i="4"/>
  <c r="R45" s="1"/>
  <c r="N817" i="3"/>
  <c r="P399"/>
  <c r="V62" i="4"/>
  <c r="M168" i="3"/>
  <c r="Q31" i="4"/>
  <c r="Q29" s="1"/>
  <c r="M447" i="3"/>
  <c r="Q67" i="4" s="1"/>
  <c r="Q68"/>
  <c r="N168" i="3"/>
  <c r="R31" i="4"/>
  <c r="R29" s="1"/>
  <c r="N311" i="3"/>
  <c r="N306" s="1"/>
  <c r="R37" i="4" s="1"/>
  <c r="N343" i="3"/>
  <c r="N342" s="1"/>
  <c r="N447"/>
  <c r="R67" i="4" s="1"/>
  <c r="R68"/>
  <c r="N758" i="3"/>
  <c r="N757" s="1"/>
  <c r="V55" i="4"/>
  <c r="V54" s="1"/>
  <c r="P699" i="3"/>
  <c r="P668" s="1"/>
  <c r="V44" i="4"/>
  <c r="V39" s="1"/>
  <c r="P455" i="3"/>
  <c r="P454" s="1"/>
  <c r="V21" i="4"/>
  <c r="P194" i="3"/>
  <c r="P189" s="1"/>
  <c r="V22" i="4" s="1"/>
  <c r="S590" i="3"/>
  <c r="Y55" i="4"/>
  <c r="Y54" s="1"/>
  <c r="S399" i="3"/>
  <c r="Y62" i="4"/>
  <c r="S505" i="3"/>
  <c r="Y42" i="4"/>
  <c r="V37"/>
  <c r="M91" i="3"/>
  <c r="M81" s="1"/>
  <c r="M80" s="1"/>
  <c r="M232"/>
  <c r="M231" s="1"/>
  <c r="M230" s="1"/>
  <c r="M343"/>
  <c r="M342" s="1"/>
  <c r="M383"/>
  <c r="M382" s="1"/>
  <c r="M381" s="1"/>
  <c r="M380" s="1"/>
  <c r="M507"/>
  <c r="M506" s="1"/>
  <c r="Q42" i="4" s="1"/>
  <c r="M523" i="3"/>
  <c r="M519" s="1"/>
  <c r="M518" s="1"/>
  <c r="M567"/>
  <c r="M566" s="1"/>
  <c r="M565" s="1"/>
  <c r="N364"/>
  <c r="R51" i="4"/>
  <c r="N463" i="3"/>
  <c r="N462" s="1"/>
  <c r="N457" s="1"/>
  <c r="N456" s="1"/>
  <c r="N498"/>
  <c r="N497" s="1"/>
  <c r="N496" s="1"/>
  <c r="N523"/>
  <c r="N519" s="1"/>
  <c r="N518" s="1"/>
  <c r="N680"/>
  <c r="N679" s="1"/>
  <c r="N678" s="1"/>
  <c r="N700"/>
  <c r="N740"/>
  <c r="N739" s="1"/>
  <c r="N738" s="1"/>
  <c r="N737" s="1"/>
  <c r="N812"/>
  <c r="N811" s="1"/>
  <c r="N810" s="1"/>
  <c r="W42" i="4"/>
  <c r="Q399" i="3"/>
  <c r="W37" i="4"/>
  <c r="S455" i="3"/>
  <c r="S454" s="1"/>
  <c r="Y21" i="4"/>
  <c r="T505" i="3"/>
  <c r="T473" s="1"/>
  <c r="S475"/>
  <c r="S474" s="1"/>
  <c r="S768"/>
  <c r="Y65" i="4"/>
  <c r="Y63" s="1"/>
  <c r="S677" i="3"/>
  <c r="S668" s="1"/>
  <c r="Y28" i="4"/>
  <c r="Y27" s="1"/>
  <c r="S557" i="3"/>
  <c r="Q829"/>
  <c r="W28" i="4"/>
  <c r="W27" s="1"/>
  <c r="Y44"/>
  <c r="P557" i="3"/>
  <c r="W44" i="4"/>
  <c r="Q154" i="3"/>
  <c r="N101"/>
  <c r="R52" i="4" s="1"/>
  <c r="N22" i="3"/>
  <c r="R48" i="4" s="1"/>
  <c r="P127" i="3"/>
  <c r="V60" i="4"/>
  <c r="M142" i="3"/>
  <c r="Q65" i="4"/>
  <c r="S127" i="3"/>
  <c r="Y60" i="4"/>
  <c r="S728" i="3"/>
  <c r="S194"/>
  <c r="S189" s="1"/>
  <c r="S425"/>
  <c r="P652"/>
  <c r="P651" s="1"/>
  <c r="P505"/>
  <c r="M817"/>
  <c r="M812"/>
  <c r="M811" s="1"/>
  <c r="M810" s="1"/>
  <c r="M780"/>
  <c r="M779" s="1"/>
  <c r="M778" s="1"/>
  <c r="M777" s="1"/>
  <c r="M700"/>
  <c r="M680"/>
  <c r="M679" s="1"/>
  <c r="M678" s="1"/>
  <c r="Q28" i="4" s="1"/>
  <c r="M672" i="3"/>
  <c r="M671" s="1"/>
  <c r="M670" s="1"/>
  <c r="M669" s="1"/>
  <c r="M658"/>
  <c r="M657" s="1"/>
  <c r="M641"/>
  <c r="M640" s="1"/>
  <c r="M639" s="1"/>
  <c r="M638" s="1"/>
  <c r="Q56" i="4" s="1"/>
  <c r="M332" i="3"/>
  <c r="M238"/>
  <c r="M237" s="1"/>
  <c r="M219"/>
  <c r="M158"/>
  <c r="M157" s="1"/>
  <c r="M156" s="1"/>
  <c r="M155" s="1"/>
  <c r="M101"/>
  <c r="Q52" i="4" s="1"/>
  <c r="N435" i="3"/>
  <c r="N434" s="1"/>
  <c r="N427"/>
  <c r="N426" s="1"/>
  <c r="M364"/>
  <c r="M311"/>
  <c r="M306" s="1"/>
  <c r="M717"/>
  <c r="M616"/>
  <c r="M615" s="1"/>
  <c r="J525" i="5"/>
  <c r="J428"/>
  <c r="P428" s="1"/>
  <c r="L660" i="3"/>
  <c r="N660" s="1"/>
  <c r="N659" s="1"/>
  <c r="N658" s="1"/>
  <c r="N657" s="1"/>
  <c r="L173"/>
  <c r="T590" l="1"/>
  <c r="T556" s="1"/>
  <c r="Z55" i="4"/>
  <c r="Q808" i="3"/>
  <c r="R28" i="4"/>
  <c r="Q281" i="3"/>
  <c r="V38" i="4"/>
  <c r="V32" s="1"/>
  <c r="N237" i="3"/>
  <c r="N229" s="1"/>
  <c r="P427" i="5"/>
  <c r="P426" s="1"/>
  <c r="P425" s="1"/>
  <c r="P420"/>
  <c r="P398" s="1"/>
  <c r="U398"/>
  <c r="Y24" i="4"/>
  <c r="W32"/>
  <c r="S21" i="3"/>
  <c r="S20" s="1"/>
  <c r="Y38" i="4"/>
  <c r="Y32" s="1"/>
  <c r="P183" i="3"/>
  <c r="P182" s="1"/>
  <c r="T398" i="5"/>
  <c r="M111" i="3"/>
  <c r="Q53" i="4" s="1"/>
  <c r="N154" i="3"/>
  <c r="M229"/>
  <c r="N809"/>
  <c r="N808" s="1"/>
  <c r="T183"/>
  <c r="T182" s="1"/>
  <c r="N768"/>
  <c r="N111"/>
  <c r="R53" i="4" s="1"/>
  <c r="M43" i="3"/>
  <c r="V47" i="4"/>
  <c r="W24"/>
  <c r="W19" s="1"/>
  <c r="M425" i="3"/>
  <c r="Y47" i="4"/>
  <c r="M326" i="3"/>
  <c r="M321" s="1"/>
  <c r="Q38" i="4" s="1"/>
  <c r="P21" i="3"/>
  <c r="P20" s="1"/>
  <c r="S473"/>
  <c r="Q183"/>
  <c r="N728"/>
  <c r="N652"/>
  <c r="N651" s="1"/>
  <c r="M475"/>
  <c r="M474" s="1"/>
  <c r="P768"/>
  <c r="Q63" i="4"/>
  <c r="V57"/>
  <c r="M728" i="3"/>
  <c r="M154"/>
  <c r="N399"/>
  <c r="M652"/>
  <c r="M651" s="1"/>
  <c r="M650" s="1"/>
  <c r="M649" s="1"/>
  <c r="M768"/>
  <c r="O20" i="5"/>
  <c r="O561" s="1"/>
  <c r="V28" i="4"/>
  <c r="V27" s="1"/>
  <c r="P473" i="3"/>
  <c r="Q50" i="4"/>
  <c r="Y39"/>
  <c r="S556" i="3"/>
  <c r="V26" i="4"/>
  <c r="R21"/>
  <c r="N455" i="3"/>
  <c r="N454" s="1"/>
  <c r="M505"/>
  <c r="M399"/>
  <c r="Q62" i="4"/>
  <c r="N505" i="3"/>
  <c r="R43" i="4"/>
  <c r="N425" i="3"/>
  <c r="R64" i="4"/>
  <c r="M677" i="3"/>
  <c r="Q27" i="4"/>
  <c r="P650" i="3"/>
  <c r="P649" s="1"/>
  <c r="V24" i="4"/>
  <c r="N677" i="3"/>
  <c r="R27" i="4"/>
  <c r="Q37"/>
  <c r="N281" i="3"/>
  <c r="M455"/>
  <c r="M454" s="1"/>
  <c r="Q21" i="4"/>
  <c r="M699" i="3"/>
  <c r="Q44" i="4"/>
  <c r="S183" i="3"/>
  <c r="S182" s="1"/>
  <c r="Y22" i="4"/>
  <c r="Y57"/>
  <c r="Y26"/>
  <c r="N699" i="3"/>
  <c r="R44" i="4"/>
  <c r="P556" i="3"/>
  <c r="R38" i="4"/>
  <c r="R32" s="1"/>
  <c r="M127" i="3"/>
  <c r="Q60" i="4"/>
  <c r="M809" i="3"/>
  <c r="M808" s="1"/>
  <c r="M592"/>
  <c r="M591" s="1"/>
  <c r="Q55" i="4" s="1"/>
  <c r="M194" i="3"/>
  <c r="M189" s="1"/>
  <c r="U37" i="4"/>
  <c r="O37"/>
  <c r="P37"/>
  <c r="Q182" i="3" l="1"/>
  <c r="M281"/>
  <c r="Q49" i="4"/>
  <c r="Q47" s="1"/>
  <c r="M21" i="3"/>
  <c r="M20" s="1"/>
  <c r="Q32" i="4"/>
  <c r="Q26"/>
  <c r="M473" i="3"/>
  <c r="N650"/>
  <c r="N649" s="1"/>
  <c r="R24" i="4"/>
  <c r="Q24"/>
  <c r="V19"/>
  <c r="P862" i="3"/>
  <c r="R39" i="4"/>
  <c r="Y19"/>
  <c r="Y70" s="1"/>
  <c r="S862" i="3"/>
  <c r="M183"/>
  <c r="Q22" i="4"/>
  <c r="M590" i="3"/>
  <c r="M556" s="1"/>
  <c r="Q54" i="4"/>
  <c r="N668" i="3"/>
  <c r="Q57" i="4"/>
  <c r="M668" i="3"/>
  <c r="Q39" i="4"/>
  <c r="R554" i="3"/>
  <c r="O554"/>
  <c r="V203" i="5"/>
  <c r="Q203"/>
  <c r="S203"/>
  <c r="R203"/>
  <c r="M182" i="3" l="1"/>
  <c r="M862" s="1"/>
  <c r="Q19" i="4"/>
  <c r="Q70" s="1"/>
  <c r="J329" i="5"/>
  <c r="P329" s="1"/>
  <c r="P328" s="1"/>
  <c r="P327" s="1"/>
  <c r="P326" s="1"/>
  <c r="L483" i="3"/>
  <c r="N483" s="1"/>
  <c r="N482" s="1"/>
  <c r="N481" s="1"/>
  <c r="N480" s="1"/>
  <c r="N475" s="1"/>
  <c r="N474" l="1"/>
  <c r="N473" s="1"/>
  <c r="R26" i="4"/>
  <c r="O84" i="3"/>
  <c r="R605" l="1"/>
  <c r="O605"/>
  <c r="R41" i="5"/>
  <c r="S41"/>
  <c r="V41"/>
  <c r="Q41"/>
  <c r="L199" i="3" l="1"/>
  <c r="N199" s="1"/>
  <c r="N198" s="1"/>
  <c r="O197"/>
  <c r="R197"/>
  <c r="L197"/>
  <c r="N197" s="1"/>
  <c r="N196" s="1"/>
  <c r="R207"/>
  <c r="O207"/>
  <c r="R205"/>
  <c r="O205"/>
  <c r="V452" i="5"/>
  <c r="S452"/>
  <c r="R452"/>
  <c r="Q452"/>
  <c r="V450"/>
  <c r="S450"/>
  <c r="R450"/>
  <c r="Q450"/>
  <c r="V483"/>
  <c r="S483"/>
  <c r="R483"/>
  <c r="Q483"/>
  <c r="V481"/>
  <c r="S481"/>
  <c r="R481"/>
  <c r="Q481"/>
  <c r="J483"/>
  <c r="J481"/>
  <c r="R241" i="3"/>
  <c r="O241"/>
  <c r="R239"/>
  <c r="O239"/>
  <c r="N195" l="1"/>
  <c r="N194" s="1"/>
  <c r="N189" s="1"/>
  <c r="R22" i="4" s="1"/>
  <c r="Z69"/>
  <c r="R857" i="3"/>
  <c r="R856" s="1"/>
  <c r="R855" s="1"/>
  <c r="O857"/>
  <c r="O856" s="1"/>
  <c r="O855" s="1"/>
  <c r="L857"/>
  <c r="L856" s="1"/>
  <c r="L855" s="1"/>
  <c r="R805"/>
  <c r="R804" s="1"/>
  <c r="R803" s="1"/>
  <c r="O805"/>
  <c r="L805"/>
  <c r="L804" s="1"/>
  <c r="L803" s="1"/>
  <c r="O804"/>
  <c r="O803" s="1"/>
  <c r="R765"/>
  <c r="O765"/>
  <c r="R764"/>
  <c r="O764"/>
  <c r="R763"/>
  <c r="O763"/>
  <c r="L765"/>
  <c r="L764" s="1"/>
  <c r="L763" s="1"/>
  <c r="O715"/>
  <c r="O714" s="1"/>
  <c r="O713" s="1"/>
  <c r="R715"/>
  <c r="R714" s="1"/>
  <c r="R713" s="1"/>
  <c r="L715"/>
  <c r="L714" s="1"/>
  <c r="L713" s="1"/>
  <c r="V329" i="5"/>
  <c r="Q329"/>
  <c r="R483" i="3"/>
  <c r="O483"/>
  <c r="S69" i="4"/>
  <c r="O26"/>
  <c r="P26"/>
  <c r="T26"/>
  <c r="U26"/>
  <c r="Q82" i="5"/>
  <c r="U82" s="1"/>
  <c r="U81" s="1"/>
  <c r="U80" s="1"/>
  <c r="U67" s="1"/>
  <c r="O633" i="3"/>
  <c r="Q633" s="1"/>
  <c r="Q632" s="1"/>
  <c r="Q631" s="1"/>
  <c r="Q618" s="1"/>
  <c r="R484"/>
  <c r="O484"/>
  <c r="L484"/>
  <c r="V492" i="5"/>
  <c r="S492"/>
  <c r="R492"/>
  <c r="Q492"/>
  <c r="R258" i="3"/>
  <c r="O258"/>
  <c r="Q147" i="5"/>
  <c r="U147" s="1"/>
  <c r="U146" s="1"/>
  <c r="U145" s="1"/>
  <c r="U135" s="1"/>
  <c r="V402"/>
  <c r="Q402"/>
  <c r="R188" i="3"/>
  <c r="X20" i="4" s="1"/>
  <c r="O188" i="3"/>
  <c r="R707"/>
  <c r="R706" s="1"/>
  <c r="R705" s="1"/>
  <c r="O707"/>
  <c r="O706" s="1"/>
  <c r="O705" s="1"/>
  <c r="L707"/>
  <c r="L706" s="1"/>
  <c r="L705" s="1"/>
  <c r="Q592" l="1"/>
  <c r="Q591" s="1"/>
  <c r="U21" i="5"/>
  <c r="L188" i="3"/>
  <c r="N188" s="1"/>
  <c r="N187" s="1"/>
  <c r="N186" s="1"/>
  <c r="N185" s="1"/>
  <c r="N184" s="1"/>
  <c r="R853"/>
  <c r="R852" s="1"/>
  <c r="R851" s="1"/>
  <c r="R850" s="1"/>
  <c r="O853"/>
  <c r="O852" s="1"/>
  <c r="O851" s="1"/>
  <c r="O850" s="1"/>
  <c r="L853"/>
  <c r="L852" s="1"/>
  <c r="L851" s="1"/>
  <c r="L850" s="1"/>
  <c r="R801"/>
  <c r="R800" s="1"/>
  <c r="R799" s="1"/>
  <c r="O801"/>
  <c r="L801"/>
  <c r="L800" s="1"/>
  <c r="L799" s="1"/>
  <c r="O800"/>
  <c r="O799" s="1"/>
  <c r="R20" i="4" l="1"/>
  <c r="R19" s="1"/>
  <c r="N183" i="3"/>
  <c r="N182" s="1"/>
  <c r="Q590"/>
  <c r="Q556" s="1"/>
  <c r="W55" i="4"/>
  <c r="W54" s="1"/>
  <c r="L798" i="3"/>
  <c r="L797" s="1"/>
  <c r="O798"/>
  <c r="O797" s="1"/>
  <c r="R798"/>
  <c r="R797" s="1"/>
  <c r="R849"/>
  <c r="L849"/>
  <c r="O849"/>
  <c r="M44" i="4"/>
  <c r="N44"/>
  <c r="O44"/>
  <c r="P44"/>
  <c r="T44"/>
  <c r="U44"/>
  <c r="R761" i="3"/>
  <c r="R760" s="1"/>
  <c r="R759" s="1"/>
  <c r="O761"/>
  <c r="O760" s="1"/>
  <c r="O759" s="1"/>
  <c r="L761"/>
  <c r="L760" s="1"/>
  <c r="L759" s="1"/>
  <c r="L703"/>
  <c r="L702" s="1"/>
  <c r="L701" s="1"/>
  <c r="L700" s="1"/>
  <c r="L758" l="1"/>
  <c r="L757" s="1"/>
  <c r="O758"/>
  <c r="O757" s="1"/>
  <c r="R758"/>
  <c r="R757" s="1"/>
  <c r="K402" i="5"/>
  <c r="L402"/>
  <c r="M402"/>
  <c r="N402"/>
  <c r="R402"/>
  <c r="S402"/>
  <c r="J402"/>
  <c r="J380"/>
  <c r="L280" i="3"/>
  <c r="R502" i="5" l="1"/>
  <c r="S502"/>
  <c r="V502"/>
  <c r="Q502"/>
  <c r="V231"/>
  <c r="Q231"/>
  <c r="J231"/>
  <c r="J251" l="1"/>
  <c r="P251" s="1"/>
  <c r="P250" s="1"/>
  <c r="P249" s="1"/>
  <c r="L147" i="3"/>
  <c r="N147" s="1"/>
  <c r="N146" s="1"/>
  <c r="N145" s="1"/>
  <c r="N144" s="1"/>
  <c r="N143" s="1"/>
  <c r="V228" i="5"/>
  <c r="X228" s="1"/>
  <c r="X227" s="1"/>
  <c r="X222" s="1"/>
  <c r="Q228"/>
  <c r="U228" s="1"/>
  <c r="U227" s="1"/>
  <c r="U222" s="1"/>
  <c r="R50" i="3"/>
  <c r="T50" s="1"/>
  <c r="T49" s="1"/>
  <c r="T48" s="1"/>
  <c r="N142" l="1"/>
  <c r="R65" i="4"/>
  <c r="R63" s="1"/>
  <c r="T44" i="3"/>
  <c r="T43" s="1"/>
  <c r="Z49" i="4" s="1"/>
  <c r="L783" i="3"/>
  <c r="L781"/>
  <c r="X240" i="5" l="1"/>
  <c r="X239" s="1"/>
  <c r="X238" s="1"/>
  <c r="U240"/>
  <c r="U239" s="1"/>
  <c r="U238" s="1"/>
  <c r="P240"/>
  <c r="P239" s="1"/>
  <c r="P238" s="1"/>
  <c r="X234"/>
  <c r="X233" s="1"/>
  <c r="X232" s="1"/>
  <c r="U234"/>
  <c r="U233" s="1"/>
  <c r="U232" s="1"/>
  <c r="P234"/>
  <c r="P233" s="1"/>
  <c r="P232" s="1"/>
  <c r="V220"/>
  <c r="S220"/>
  <c r="R220"/>
  <c r="Q220"/>
  <c r="N220"/>
  <c r="M220"/>
  <c r="L220"/>
  <c r="K220"/>
  <c r="J220"/>
  <c r="V218"/>
  <c r="S218"/>
  <c r="R218"/>
  <c r="Q218"/>
  <c r="N218"/>
  <c r="M218"/>
  <c r="L218"/>
  <c r="K218"/>
  <c r="J218"/>
  <c r="T93" i="3"/>
  <c r="T92" s="1"/>
  <c r="T91" s="1"/>
  <c r="Q93"/>
  <c r="N93"/>
  <c r="N92" s="1"/>
  <c r="R62"/>
  <c r="O62"/>
  <c r="L62"/>
  <c r="T87"/>
  <c r="T86" s="1"/>
  <c r="T85" s="1"/>
  <c r="Q87"/>
  <c r="Q86" s="1"/>
  <c r="Q85" s="1"/>
  <c r="N87"/>
  <c r="N86" s="1"/>
  <c r="N85" s="1"/>
  <c r="T81" l="1"/>
  <c r="T80" s="1"/>
  <c r="T21" s="1"/>
  <c r="V394" i="5"/>
  <c r="S394"/>
  <c r="R394"/>
  <c r="Q394"/>
  <c r="N394"/>
  <c r="M394"/>
  <c r="L394"/>
  <c r="K394"/>
  <c r="J394"/>
  <c r="U28" i="4"/>
  <c r="O28"/>
  <c r="P28"/>
  <c r="O33"/>
  <c r="P33"/>
  <c r="T33"/>
  <c r="U33"/>
  <c r="V209" i="5"/>
  <c r="S209"/>
  <c r="R209"/>
  <c r="Q209"/>
  <c r="N209"/>
  <c r="M209"/>
  <c r="L209"/>
  <c r="K209"/>
  <c r="J209"/>
  <c r="V207"/>
  <c r="S207"/>
  <c r="R207"/>
  <c r="Q207"/>
  <c r="N207"/>
  <c r="M207"/>
  <c r="L207"/>
  <c r="K207"/>
  <c r="J207"/>
  <c r="R161" i="3"/>
  <c r="O161"/>
  <c r="R159"/>
  <c r="O159"/>
  <c r="V185" i="5"/>
  <c r="S185"/>
  <c r="R185"/>
  <c r="Q185"/>
  <c r="N185"/>
  <c r="M185"/>
  <c r="L185"/>
  <c r="K185"/>
  <c r="J185"/>
  <c r="V183"/>
  <c r="S183"/>
  <c r="R183"/>
  <c r="Q183"/>
  <c r="N183"/>
  <c r="M183"/>
  <c r="L183"/>
  <c r="K183"/>
  <c r="J183"/>
  <c r="U31" i="4"/>
  <c r="O31"/>
  <c r="P31"/>
  <c r="R775" i="3"/>
  <c r="O775"/>
  <c r="R773"/>
  <c r="O773"/>
  <c r="R735"/>
  <c r="O735"/>
  <c r="R733"/>
  <c r="O733"/>
  <c r="R675"/>
  <c r="O675"/>
  <c r="R673"/>
  <c r="O673"/>
  <c r="R65" i="5" l="1"/>
  <c r="M65"/>
  <c r="J65"/>
  <c r="P65" s="1"/>
  <c r="P64" s="1"/>
  <c r="P63" s="1"/>
  <c r="P22" s="1"/>
  <c r="R490" i="3" l="1"/>
  <c r="O490"/>
  <c r="R488"/>
  <c r="O488"/>
  <c r="J492" i="5" l="1"/>
  <c r="L258" i="3" l="1"/>
  <c r="V415" i="5" l="1"/>
  <c r="S415"/>
  <c r="R415"/>
  <c r="Q415"/>
  <c r="N415"/>
  <c r="M415"/>
  <c r="L415"/>
  <c r="K415"/>
  <c r="J415"/>
  <c r="V413"/>
  <c r="S413"/>
  <c r="R413"/>
  <c r="Q413"/>
  <c r="N413"/>
  <c r="M413"/>
  <c r="L413"/>
  <c r="K413"/>
  <c r="J413"/>
  <c r="R466" i="3"/>
  <c r="O466"/>
  <c r="R464"/>
  <c r="O464"/>
  <c r="R689"/>
  <c r="O689"/>
  <c r="L689"/>
  <c r="R815"/>
  <c r="R813"/>
  <c r="O815"/>
  <c r="O813"/>
  <c r="L617" l="1"/>
  <c r="N617" s="1"/>
  <c r="N593" s="1"/>
  <c r="N616" l="1"/>
  <c r="N615" s="1"/>
  <c r="V429" i="5"/>
  <c r="S429"/>
  <c r="R429"/>
  <c r="Q429"/>
  <c r="N429"/>
  <c r="M429"/>
  <c r="L429"/>
  <c r="K429"/>
  <c r="J429"/>
  <c r="V427"/>
  <c r="S427"/>
  <c r="R427"/>
  <c r="Q427"/>
  <c r="N427"/>
  <c r="M427"/>
  <c r="L427"/>
  <c r="K427"/>
  <c r="J427"/>
  <c r="V26"/>
  <c r="S26"/>
  <c r="R26"/>
  <c r="Q26"/>
  <c r="N26"/>
  <c r="M26"/>
  <c r="L26"/>
  <c r="K26"/>
  <c r="J26"/>
  <c r="V24"/>
  <c r="S24"/>
  <c r="R24"/>
  <c r="Q24"/>
  <c r="N24"/>
  <c r="M24"/>
  <c r="L24"/>
  <c r="K24"/>
  <c r="J24"/>
  <c r="L547" i="3"/>
  <c r="L546" s="1"/>
  <c r="L545" s="1"/>
  <c r="L544" s="1"/>
  <c r="O547"/>
  <c r="O546" s="1"/>
  <c r="O545" s="1"/>
  <c r="O544" s="1"/>
  <c r="R547"/>
  <c r="R546" s="1"/>
  <c r="R545" s="1"/>
  <c r="R544" s="1"/>
  <c r="N82" i="5" l="1"/>
  <c r="M82"/>
  <c r="L82"/>
  <c r="K82"/>
  <c r="J82"/>
  <c r="P82" s="1"/>
  <c r="P81" s="1"/>
  <c r="P80" s="1"/>
  <c r="P67" s="1"/>
  <c r="Q543" i="3"/>
  <c r="Q542" s="1"/>
  <c r="Q541" s="1"/>
  <c r="N147" i="5"/>
  <c r="L147"/>
  <c r="J147"/>
  <c r="P21" l="1"/>
  <c r="Q534" i="3"/>
  <c r="Q533" s="1"/>
  <c r="L633"/>
  <c r="N633" s="1"/>
  <c r="N632" s="1"/>
  <c r="N631" s="1"/>
  <c r="N618" s="1"/>
  <c r="L543"/>
  <c r="N592" l="1"/>
  <c r="N591" s="1"/>
  <c r="R55" i="4" s="1"/>
  <c r="Q505" i="3"/>
  <c r="Q473" s="1"/>
  <c r="W43" i="4"/>
  <c r="W39" s="1"/>
  <c r="R820" i="3"/>
  <c r="O820"/>
  <c r="O819" s="1"/>
  <c r="O818" s="1"/>
  <c r="R819"/>
  <c r="R818" s="1"/>
  <c r="L820"/>
  <c r="L819" s="1"/>
  <c r="L818" s="1"/>
  <c r="R827"/>
  <c r="O827"/>
  <c r="O826" s="1"/>
  <c r="O825" s="1"/>
  <c r="R826"/>
  <c r="R825" s="1"/>
  <c r="L827"/>
  <c r="L826" s="1"/>
  <c r="L825" s="1"/>
  <c r="N590" l="1"/>
  <c r="N556" s="1"/>
  <c r="R54" i="4"/>
  <c r="O817" i="3"/>
  <c r="L817"/>
  <c r="R817"/>
  <c r="Q272" i="5"/>
  <c r="V272"/>
  <c r="X272" s="1"/>
  <c r="X271" s="1"/>
  <c r="X270" s="1"/>
  <c r="X213" s="1"/>
  <c r="S272"/>
  <c r="R272"/>
  <c r="N272"/>
  <c r="M272"/>
  <c r="L272"/>
  <c r="K272"/>
  <c r="J272"/>
  <c r="P272" s="1"/>
  <c r="P271" s="1"/>
  <c r="P270" s="1"/>
  <c r="P213" s="1"/>
  <c r="R138" i="3"/>
  <c r="T138" s="1"/>
  <c r="T137" s="1"/>
  <c r="T136" s="1"/>
  <c r="T129" s="1"/>
  <c r="O138"/>
  <c r="Q138" s="1"/>
  <c r="Q137" s="1"/>
  <c r="Q136" s="1"/>
  <c r="Q129" s="1"/>
  <c r="L138"/>
  <c r="N138" s="1"/>
  <c r="N137" s="1"/>
  <c r="N136" s="1"/>
  <c r="N129" s="1"/>
  <c r="Q128" l="1"/>
  <c r="N128"/>
  <c r="T128"/>
  <c r="J367" i="5"/>
  <c r="J366" s="1"/>
  <c r="J365"/>
  <c r="J364" s="1"/>
  <c r="Q457"/>
  <c r="Q456"/>
  <c r="Q455" s="1"/>
  <c r="V457"/>
  <c r="S457"/>
  <c r="R457"/>
  <c r="N457"/>
  <c r="M457"/>
  <c r="L457"/>
  <c r="K457"/>
  <c r="J457"/>
  <c r="V456"/>
  <c r="S456"/>
  <c r="S455" s="1"/>
  <c r="R456"/>
  <c r="R455" s="1"/>
  <c r="N456"/>
  <c r="N455" s="1"/>
  <c r="M456"/>
  <c r="M455" s="1"/>
  <c r="L456"/>
  <c r="K456"/>
  <c r="K455" s="1"/>
  <c r="J456"/>
  <c r="J455" s="1"/>
  <c r="V455"/>
  <c r="L455"/>
  <c r="Q467"/>
  <c r="Q466"/>
  <c r="Q465" s="1"/>
  <c r="V467"/>
  <c r="S467"/>
  <c r="R467"/>
  <c r="N467"/>
  <c r="M467"/>
  <c r="L467"/>
  <c r="K467"/>
  <c r="J467"/>
  <c r="V466"/>
  <c r="V465" s="1"/>
  <c r="S466"/>
  <c r="S465" s="1"/>
  <c r="R466"/>
  <c r="R465" s="1"/>
  <c r="N466"/>
  <c r="N465" s="1"/>
  <c r="M466"/>
  <c r="L466"/>
  <c r="L465" s="1"/>
  <c r="K466"/>
  <c r="K465" s="1"/>
  <c r="J466"/>
  <c r="J465" s="1"/>
  <c r="M465"/>
  <c r="Q462"/>
  <c r="Q461"/>
  <c r="Q460" s="1"/>
  <c r="V462"/>
  <c r="S462"/>
  <c r="R462"/>
  <c r="N462"/>
  <c r="M462"/>
  <c r="L462"/>
  <c r="K462"/>
  <c r="J462"/>
  <c r="V461"/>
  <c r="S461"/>
  <c r="R461"/>
  <c r="N461"/>
  <c r="M461"/>
  <c r="L461"/>
  <c r="K461"/>
  <c r="J461"/>
  <c r="V460"/>
  <c r="S460"/>
  <c r="R460"/>
  <c r="N460"/>
  <c r="M460"/>
  <c r="L460"/>
  <c r="K460"/>
  <c r="J460"/>
  <c r="Q539"/>
  <c r="V540"/>
  <c r="S540"/>
  <c r="R540"/>
  <c r="Q540"/>
  <c r="N540"/>
  <c r="M540"/>
  <c r="L540"/>
  <c r="K540"/>
  <c r="J540"/>
  <c r="V539"/>
  <c r="V538" s="1"/>
  <c r="S539"/>
  <c r="S538" s="1"/>
  <c r="R539"/>
  <c r="R538" s="1"/>
  <c r="N539"/>
  <c r="N538" s="1"/>
  <c r="M539"/>
  <c r="M538" s="1"/>
  <c r="L539"/>
  <c r="L538" s="1"/>
  <c r="K539"/>
  <c r="K538" s="1"/>
  <c r="J539"/>
  <c r="J538" s="1"/>
  <c r="Q538"/>
  <c r="R419" i="3"/>
  <c r="O419"/>
  <c r="L419"/>
  <c r="L418" s="1"/>
  <c r="L211"/>
  <c r="R211"/>
  <c r="O211"/>
  <c r="R221"/>
  <c r="O221"/>
  <c r="L221"/>
  <c r="O216"/>
  <c r="R216"/>
  <c r="L216"/>
  <c r="L336"/>
  <c r="L334"/>
  <c r="T127" l="1"/>
  <c r="T20" s="1"/>
  <c r="T862" s="1"/>
  <c r="Z60" i="4"/>
  <c r="N127" i="3"/>
  <c r="R60" i="4"/>
  <c r="R57" s="1"/>
  <c r="Q127" i="3"/>
  <c r="W60" i="4"/>
  <c r="W57" s="1"/>
  <c r="Q537" i="5"/>
  <c r="J296"/>
  <c r="L65" i="3"/>
  <c r="Q257" i="5"/>
  <c r="V257"/>
  <c r="S257"/>
  <c r="R257"/>
  <c r="N257"/>
  <c r="M257"/>
  <c r="L257"/>
  <c r="K257"/>
  <c r="J257"/>
  <c r="P257" s="1"/>
  <c r="P256" l="1"/>
  <c r="P255" s="1"/>
  <c r="P20"/>
  <c r="P561" s="1"/>
  <c r="V137"/>
  <c r="V136" s="1"/>
  <c r="S137"/>
  <c r="S136" s="1"/>
  <c r="R137"/>
  <c r="R136" s="1"/>
  <c r="Q137"/>
  <c r="Q136" s="1"/>
  <c r="N137"/>
  <c r="N136" s="1"/>
  <c r="M137"/>
  <c r="M136" s="1"/>
  <c r="L137"/>
  <c r="L136" s="1"/>
  <c r="K137"/>
  <c r="K136" s="1"/>
  <c r="J137"/>
  <c r="J136" s="1"/>
  <c r="V215"/>
  <c r="V214" s="1"/>
  <c r="S215"/>
  <c r="S214" s="1"/>
  <c r="R215"/>
  <c r="R214" s="1"/>
  <c r="Q215"/>
  <c r="Q214" s="1"/>
  <c r="N215"/>
  <c r="N214" s="1"/>
  <c r="M215"/>
  <c r="M214" s="1"/>
  <c r="L215"/>
  <c r="L214" s="1"/>
  <c r="K215"/>
  <c r="K214" s="1"/>
  <c r="J215"/>
  <c r="J214" s="1"/>
  <c r="R46" i="3"/>
  <c r="R45" s="1"/>
  <c r="O46"/>
  <c r="O45" s="1"/>
  <c r="L46"/>
  <c r="L45" s="1"/>
  <c r="O420" l="1"/>
  <c r="R420"/>
  <c r="L420"/>
  <c r="V537" i="5" l="1"/>
  <c r="S537"/>
  <c r="R537"/>
  <c r="N537"/>
  <c r="M537"/>
  <c r="L537"/>
  <c r="K537"/>
  <c r="J537"/>
  <c r="R418" i="3"/>
  <c r="R417" s="1"/>
  <c r="O418"/>
  <c r="O417" s="1"/>
  <c r="L417"/>
  <c r="R847" l="1"/>
  <c r="R846" s="1"/>
  <c r="R845" s="1"/>
  <c r="R844" s="1"/>
  <c r="O847"/>
  <c r="L847"/>
  <c r="L846" s="1"/>
  <c r="L845" s="1"/>
  <c r="L844" s="1"/>
  <c r="L843" s="1"/>
  <c r="O846"/>
  <c r="O845" s="1"/>
  <c r="O844" s="1"/>
  <c r="O843" s="1"/>
  <c r="R841"/>
  <c r="R840" s="1"/>
  <c r="R839" s="1"/>
  <c r="R838" s="1"/>
  <c r="R837" s="1"/>
  <c r="O841"/>
  <c r="O840" s="1"/>
  <c r="O839" s="1"/>
  <c r="O838" s="1"/>
  <c r="O837" s="1"/>
  <c r="L841"/>
  <c r="L840" s="1"/>
  <c r="L839" s="1"/>
  <c r="L838" s="1"/>
  <c r="L837" s="1"/>
  <c r="R835"/>
  <c r="O835"/>
  <c r="L835"/>
  <c r="R833"/>
  <c r="O833"/>
  <c r="L833"/>
  <c r="R795"/>
  <c r="R794" s="1"/>
  <c r="R793" s="1"/>
  <c r="R792" s="1"/>
  <c r="R791" s="1"/>
  <c r="O795"/>
  <c r="O794" s="1"/>
  <c r="O793" s="1"/>
  <c r="O792" s="1"/>
  <c r="O791" s="1"/>
  <c r="L795"/>
  <c r="L794" s="1"/>
  <c r="L793" s="1"/>
  <c r="L792" s="1"/>
  <c r="L791" s="1"/>
  <c r="R789"/>
  <c r="R788" s="1"/>
  <c r="R787" s="1"/>
  <c r="R786" s="1"/>
  <c r="R785" s="1"/>
  <c r="O789"/>
  <c r="O788" s="1"/>
  <c r="O787" s="1"/>
  <c r="O786" s="1"/>
  <c r="O785" s="1"/>
  <c r="L789"/>
  <c r="L788" s="1"/>
  <c r="L787" s="1"/>
  <c r="L786" s="1"/>
  <c r="L785" s="1"/>
  <c r="O743"/>
  <c r="R743"/>
  <c r="L743"/>
  <c r="O741"/>
  <c r="R741"/>
  <c r="L741"/>
  <c r="R755"/>
  <c r="R754" s="1"/>
  <c r="R753" s="1"/>
  <c r="R752" s="1"/>
  <c r="R751" s="1"/>
  <c r="O755"/>
  <c r="O754" s="1"/>
  <c r="O753" s="1"/>
  <c r="O752" s="1"/>
  <c r="O751" s="1"/>
  <c r="R749"/>
  <c r="O749"/>
  <c r="O748" s="1"/>
  <c r="O747" s="1"/>
  <c r="O746" s="1"/>
  <c r="O745" s="1"/>
  <c r="L749"/>
  <c r="L748" s="1"/>
  <c r="L747" s="1"/>
  <c r="L746" s="1"/>
  <c r="L745" s="1"/>
  <c r="L755"/>
  <c r="R748"/>
  <c r="R747" s="1"/>
  <c r="R746" s="1"/>
  <c r="R745" s="1"/>
  <c r="T69" i="4"/>
  <c r="U69"/>
  <c r="R843" i="3" l="1"/>
  <c r="R832"/>
  <c r="R831" s="1"/>
  <c r="R830" s="1"/>
  <c r="R740"/>
  <c r="R739" s="1"/>
  <c r="R738" s="1"/>
  <c r="R737" s="1"/>
  <c r="O832"/>
  <c r="O831" s="1"/>
  <c r="O830" s="1"/>
  <c r="O829" s="1"/>
  <c r="L832"/>
  <c r="L831" s="1"/>
  <c r="L830" s="1"/>
  <c r="L829" s="1"/>
  <c r="L740"/>
  <c r="L739" s="1"/>
  <c r="L738" s="1"/>
  <c r="O740"/>
  <c r="O739" s="1"/>
  <c r="O738" s="1"/>
  <c r="O737" s="1"/>
  <c r="L754"/>
  <c r="L753" s="1"/>
  <c r="L752" s="1"/>
  <c r="L751" s="1"/>
  <c r="R829" l="1"/>
  <c r="O337" l="1"/>
  <c r="R337"/>
  <c r="L337"/>
  <c r="O338"/>
  <c r="L338"/>
  <c r="R340"/>
  <c r="O340"/>
  <c r="L340"/>
  <c r="R338"/>
  <c r="L437" l="1"/>
  <c r="L436" s="1"/>
  <c r="R437"/>
  <c r="R436" s="1"/>
  <c r="O437"/>
  <c r="O436" s="1"/>
  <c r="L815" l="1"/>
  <c r="L813"/>
  <c r="R783"/>
  <c r="O783"/>
  <c r="R781"/>
  <c r="O781"/>
  <c r="L775"/>
  <c r="L773"/>
  <c r="L735"/>
  <c r="L733"/>
  <c r="L780" l="1"/>
  <c r="L779" s="1"/>
  <c r="L778" s="1"/>
  <c r="L777" s="1"/>
  <c r="O772"/>
  <c r="O771" s="1"/>
  <c r="O770" s="1"/>
  <c r="O769" s="1"/>
  <c r="O812"/>
  <c r="O811" s="1"/>
  <c r="O810" s="1"/>
  <c r="L732"/>
  <c r="L731" s="1"/>
  <c r="L730" s="1"/>
  <c r="L729" s="1"/>
  <c r="R732"/>
  <c r="R731" s="1"/>
  <c r="R730" s="1"/>
  <c r="R729" s="1"/>
  <c r="R728" s="1"/>
  <c r="O732"/>
  <c r="O731" s="1"/>
  <c r="O730" s="1"/>
  <c r="O729" s="1"/>
  <c r="O728" s="1"/>
  <c r="R812"/>
  <c r="R811" s="1"/>
  <c r="R810" s="1"/>
  <c r="O780"/>
  <c r="O779" s="1"/>
  <c r="O778" s="1"/>
  <c r="O777" s="1"/>
  <c r="R780"/>
  <c r="R779" s="1"/>
  <c r="R778" s="1"/>
  <c r="L772"/>
  <c r="L771" s="1"/>
  <c r="L770" s="1"/>
  <c r="L769" s="1"/>
  <c r="R772"/>
  <c r="R771" s="1"/>
  <c r="R770" s="1"/>
  <c r="R769" s="1"/>
  <c r="L812"/>
  <c r="L811" s="1"/>
  <c r="L810" s="1"/>
  <c r="L737"/>
  <c r="L768" l="1"/>
  <c r="O768"/>
  <c r="L728"/>
  <c r="R777"/>
  <c r="L809"/>
  <c r="L808" s="1"/>
  <c r="R809"/>
  <c r="R808" s="1"/>
  <c r="O809"/>
  <c r="O808" s="1"/>
  <c r="R768" l="1"/>
  <c r="R137"/>
  <c r="R136" s="1"/>
  <c r="O137"/>
  <c r="O136" s="1"/>
  <c r="L137"/>
  <c r="L136" s="1"/>
  <c r="L356" l="1"/>
  <c r="L355" s="1"/>
  <c r="L354" s="1"/>
  <c r="L353" s="1"/>
  <c r="R356"/>
  <c r="R355" s="1"/>
  <c r="R354" s="1"/>
  <c r="R353" s="1"/>
  <c r="O356"/>
  <c r="O355" s="1"/>
  <c r="O354" s="1"/>
  <c r="O353" s="1"/>
  <c r="K389" i="5" l="1"/>
  <c r="K388" s="1"/>
  <c r="K387" s="1"/>
  <c r="L563" i="3"/>
  <c r="R563"/>
  <c r="O563"/>
  <c r="I67" i="4" l="1"/>
  <c r="J67"/>
  <c r="N67"/>
  <c r="O67"/>
  <c r="I68"/>
  <c r="J68"/>
  <c r="N68"/>
  <c r="O68"/>
  <c r="V509" i="5"/>
  <c r="V508" s="1"/>
  <c r="J509"/>
  <c r="J508" s="1"/>
  <c r="S509"/>
  <c r="S508" s="1"/>
  <c r="R509"/>
  <c r="Q509"/>
  <c r="Q508" s="1"/>
  <c r="N509"/>
  <c r="N508" s="1"/>
  <c r="K509"/>
  <c r="K508" s="1"/>
  <c r="K506" s="1"/>
  <c r="R508"/>
  <c r="R451" i="3" l="1"/>
  <c r="R450" s="1"/>
  <c r="R449" s="1"/>
  <c r="R448" s="1"/>
  <c r="X68" i="4" s="1"/>
  <c r="O451" i="3"/>
  <c r="O450" s="1"/>
  <c r="O449" s="1"/>
  <c r="O448" s="1"/>
  <c r="L451"/>
  <c r="L450" s="1"/>
  <c r="L449" s="1"/>
  <c r="L448" s="1"/>
  <c r="T67" i="4" l="1"/>
  <c r="T68"/>
  <c r="M67"/>
  <c r="M68"/>
  <c r="H68"/>
  <c r="H67"/>
  <c r="R447" i="3"/>
  <c r="X67" i="4" s="1"/>
  <c r="Z68"/>
  <c r="U68"/>
  <c r="P68"/>
  <c r="O447" i="3"/>
  <c r="S68" i="4"/>
  <c r="K68"/>
  <c r="L447" i="3"/>
  <c r="L68" i="4"/>
  <c r="U67" l="1"/>
  <c r="Z67"/>
  <c r="S67"/>
  <c r="P67"/>
  <c r="L67"/>
  <c r="K67"/>
  <c r="R697" i="3" l="1"/>
  <c r="O697"/>
  <c r="L697"/>
  <c r="R304" l="1"/>
  <c r="R303" s="1"/>
  <c r="O304"/>
  <c r="O303" s="1"/>
  <c r="L304"/>
  <c r="L303" s="1"/>
  <c r="V268" i="5" l="1"/>
  <c r="V267" s="1"/>
  <c r="S268"/>
  <c r="S267" s="1"/>
  <c r="R268"/>
  <c r="R267" s="1"/>
  <c r="N268"/>
  <c r="N267" s="1"/>
  <c r="L268"/>
  <c r="L267" s="1"/>
  <c r="K268"/>
  <c r="K267" s="1"/>
  <c r="J268"/>
  <c r="J267" s="1"/>
  <c r="J286" l="1"/>
  <c r="J285" s="1"/>
  <c r="V286"/>
  <c r="V285" s="1"/>
  <c r="S286"/>
  <c r="S285" s="1"/>
  <c r="R286"/>
  <c r="R285" s="1"/>
  <c r="Q286"/>
  <c r="Q285" s="1"/>
  <c r="N286"/>
  <c r="N285" s="1"/>
  <c r="L286"/>
  <c r="L285" s="1"/>
  <c r="K286"/>
  <c r="K285" s="1"/>
  <c r="L500" i="3" l="1"/>
  <c r="L499" s="1"/>
  <c r="R500"/>
  <c r="R499" s="1"/>
  <c r="O500"/>
  <c r="O499" s="1"/>
  <c r="R200" l="1"/>
  <c r="O200"/>
  <c r="J339" i="5" l="1"/>
  <c r="J338" s="1"/>
  <c r="V339"/>
  <c r="S339"/>
  <c r="S338" s="1"/>
  <c r="R339"/>
  <c r="R338" s="1"/>
  <c r="Q339"/>
  <c r="Q338" s="1"/>
  <c r="N339"/>
  <c r="N338" s="1"/>
  <c r="K339"/>
  <c r="K338" s="1"/>
  <c r="V338"/>
  <c r="Q299" l="1"/>
  <c r="N298"/>
  <c r="N297" s="1"/>
  <c r="M298"/>
  <c r="L298"/>
  <c r="K298"/>
  <c r="K297" s="1"/>
  <c r="J298"/>
  <c r="J297" s="1"/>
  <c r="R299" l="1"/>
  <c r="U299" s="1"/>
  <c r="T299"/>
  <c r="S299"/>
  <c r="Q298"/>
  <c r="Q297" s="1"/>
  <c r="R298" l="1"/>
  <c r="R297" s="1"/>
  <c r="T298"/>
  <c r="T297" s="1"/>
  <c r="W299"/>
  <c r="W298" s="1"/>
  <c r="W297" s="1"/>
  <c r="U298"/>
  <c r="U297" s="1"/>
  <c r="X299"/>
  <c r="X298" s="1"/>
  <c r="X297" s="1"/>
  <c r="V299"/>
  <c r="V298" s="1"/>
  <c r="V297" s="1"/>
  <c r="S298"/>
  <c r="S297" s="1"/>
  <c r="X20" l="1"/>
  <c r="T20"/>
  <c r="T561" s="1"/>
  <c r="R146" i="3"/>
  <c r="R145" s="1"/>
  <c r="R144" s="1"/>
  <c r="R143" s="1"/>
  <c r="O146"/>
  <c r="O145" s="1"/>
  <c r="O144" s="1"/>
  <c r="O143" s="1"/>
  <c r="L146" l="1"/>
  <c r="L145" s="1"/>
  <c r="L144" s="1"/>
  <c r="L143" s="1"/>
  <c r="V283" i="5" l="1"/>
  <c r="V282" s="1"/>
  <c r="Q283"/>
  <c r="Q282" s="1"/>
  <c r="J283"/>
  <c r="J282" s="1"/>
  <c r="S283"/>
  <c r="S282" s="1"/>
  <c r="R283"/>
  <c r="R282" s="1"/>
  <c r="N283"/>
  <c r="N282" s="1"/>
  <c r="L283"/>
  <c r="L282" s="1"/>
  <c r="K283"/>
  <c r="K282" s="1"/>
  <c r="V498" l="1"/>
  <c r="V497" s="1"/>
  <c r="S498"/>
  <c r="S497" s="1"/>
  <c r="R498"/>
  <c r="R497" s="1"/>
  <c r="Q498"/>
  <c r="Q497" s="1"/>
  <c r="N498"/>
  <c r="N497" s="1"/>
  <c r="L498"/>
  <c r="L497" s="1"/>
  <c r="K498"/>
  <c r="K497" s="1"/>
  <c r="J498"/>
  <c r="J497" s="1"/>
  <c r="R264" i="3"/>
  <c r="R263" s="1"/>
  <c r="O264"/>
  <c r="O263" s="1"/>
  <c r="L264"/>
  <c r="L263" s="1"/>
  <c r="L200" l="1"/>
  <c r="R703" l="1"/>
  <c r="R702" s="1"/>
  <c r="R701" s="1"/>
  <c r="O703"/>
  <c r="O702" s="1"/>
  <c r="O701" s="1"/>
  <c r="R700" l="1"/>
  <c r="O700"/>
  <c r="O699" s="1"/>
  <c r="L699"/>
  <c r="V280" i="5"/>
  <c r="V279" s="1"/>
  <c r="S280"/>
  <c r="S279" s="1"/>
  <c r="R280"/>
  <c r="R279" s="1"/>
  <c r="Q280"/>
  <c r="Q279" s="1"/>
  <c r="N280"/>
  <c r="N279" s="1"/>
  <c r="M280"/>
  <c r="M279" s="1"/>
  <c r="L280"/>
  <c r="L279" s="1"/>
  <c r="K280"/>
  <c r="K279" s="1"/>
  <c r="V250"/>
  <c r="S250"/>
  <c r="S249" s="1"/>
  <c r="R250"/>
  <c r="R249" s="1"/>
  <c r="Q250"/>
  <c r="Q249" s="1"/>
  <c r="N250"/>
  <c r="N249" s="1"/>
  <c r="L250"/>
  <c r="L249" s="1"/>
  <c r="K250"/>
  <c r="K249" s="1"/>
  <c r="J250"/>
  <c r="J249" s="1"/>
  <c r="R699" i="3" l="1"/>
  <c r="X44" i="4"/>
  <c r="V249" i="5"/>
  <c r="J280"/>
  <c r="J279" s="1"/>
  <c r="O142" i="3" l="1"/>
  <c r="L142"/>
  <c r="R142" l="1"/>
  <c r="J29" i="5"/>
  <c r="K29"/>
  <c r="L29"/>
  <c r="M29"/>
  <c r="N29"/>
  <c r="Q29"/>
  <c r="R29"/>
  <c r="S29"/>
  <c r="V29"/>
  <c r="J31"/>
  <c r="M31"/>
  <c r="N31"/>
  <c r="S31"/>
  <c r="K31"/>
  <c r="K28" s="1"/>
  <c r="L31"/>
  <c r="Q31"/>
  <c r="R31"/>
  <c r="V31"/>
  <c r="K34"/>
  <c r="K33" s="1"/>
  <c r="L34"/>
  <c r="L33" s="1"/>
  <c r="M34"/>
  <c r="M33" s="1"/>
  <c r="N34"/>
  <c r="N33" s="1"/>
  <c r="Q34"/>
  <c r="Q33" s="1"/>
  <c r="R34"/>
  <c r="R33" s="1"/>
  <c r="S34"/>
  <c r="S33" s="1"/>
  <c r="V34"/>
  <c r="V33" s="1"/>
  <c r="J34"/>
  <c r="J33" s="1"/>
  <c r="J37"/>
  <c r="J36" s="1"/>
  <c r="K37"/>
  <c r="K36" s="1"/>
  <c r="L37"/>
  <c r="L36" s="1"/>
  <c r="M37"/>
  <c r="M36" s="1"/>
  <c r="N37"/>
  <c r="N36" s="1"/>
  <c r="Q37"/>
  <c r="Q36" s="1"/>
  <c r="R37"/>
  <c r="R36" s="1"/>
  <c r="S37"/>
  <c r="S36" s="1"/>
  <c r="V37"/>
  <c r="V36" s="1"/>
  <c r="K40"/>
  <c r="K39" s="1"/>
  <c r="L40"/>
  <c r="L39" s="1"/>
  <c r="M40"/>
  <c r="M39" s="1"/>
  <c r="N40"/>
  <c r="N39" s="1"/>
  <c r="Q40"/>
  <c r="Q39" s="1"/>
  <c r="R40"/>
  <c r="R39" s="1"/>
  <c r="S40"/>
  <c r="S39" s="1"/>
  <c r="V40"/>
  <c r="V39" s="1"/>
  <c r="J40"/>
  <c r="J39" s="1"/>
  <c r="K43"/>
  <c r="K42" s="1"/>
  <c r="L43"/>
  <c r="L42" s="1"/>
  <c r="M43"/>
  <c r="M42" s="1"/>
  <c r="N43"/>
  <c r="N42" s="1"/>
  <c r="R43"/>
  <c r="R42" s="1"/>
  <c r="S43"/>
  <c r="S42" s="1"/>
  <c r="V43"/>
  <c r="V42" s="1"/>
  <c r="J43"/>
  <c r="J42" s="1"/>
  <c r="Q43"/>
  <c r="Q42" s="1"/>
  <c r="J49"/>
  <c r="J48" s="1"/>
  <c r="K49"/>
  <c r="K48" s="1"/>
  <c r="L49"/>
  <c r="L48" s="1"/>
  <c r="M49"/>
  <c r="M48" s="1"/>
  <c r="N49"/>
  <c r="N48" s="1"/>
  <c r="Q49"/>
  <c r="Q48" s="1"/>
  <c r="R49"/>
  <c r="R48" s="1"/>
  <c r="S49"/>
  <c r="S48" s="1"/>
  <c r="V49"/>
  <c r="V48" s="1"/>
  <c r="L52"/>
  <c r="L51" s="1"/>
  <c r="M52"/>
  <c r="M51" s="1"/>
  <c r="N52"/>
  <c r="N51" s="1"/>
  <c r="R52"/>
  <c r="R51" s="1"/>
  <c r="S52"/>
  <c r="S51" s="1"/>
  <c r="V52"/>
  <c r="V51" s="1"/>
  <c r="K64"/>
  <c r="K63" s="1"/>
  <c r="L64"/>
  <c r="L63" s="1"/>
  <c r="M64"/>
  <c r="M63" s="1"/>
  <c r="N64"/>
  <c r="N63" s="1"/>
  <c r="Q64"/>
  <c r="Q63" s="1"/>
  <c r="R64"/>
  <c r="R63" s="1"/>
  <c r="S64"/>
  <c r="S63" s="1"/>
  <c r="V64"/>
  <c r="V63" s="1"/>
  <c r="V22" s="1"/>
  <c r="K69"/>
  <c r="K68" s="1"/>
  <c r="L69"/>
  <c r="L68" s="1"/>
  <c r="M69"/>
  <c r="M68" s="1"/>
  <c r="N69"/>
  <c r="N68" s="1"/>
  <c r="Q69"/>
  <c r="Q68" s="1"/>
  <c r="R69"/>
  <c r="R68" s="1"/>
  <c r="S69"/>
  <c r="S68" s="1"/>
  <c r="V69"/>
  <c r="V68" s="1"/>
  <c r="V67" s="1"/>
  <c r="K72"/>
  <c r="K71" s="1"/>
  <c r="L72"/>
  <c r="L71" s="1"/>
  <c r="M72"/>
  <c r="M71" s="1"/>
  <c r="N72"/>
  <c r="N71" s="1"/>
  <c r="Q72"/>
  <c r="Q71" s="1"/>
  <c r="R72"/>
  <c r="R71" s="1"/>
  <c r="S72"/>
  <c r="S71" s="1"/>
  <c r="V72"/>
  <c r="V71" s="1"/>
  <c r="J72"/>
  <c r="J71" s="1"/>
  <c r="J75"/>
  <c r="J74" s="1"/>
  <c r="K75"/>
  <c r="K74" s="1"/>
  <c r="L75"/>
  <c r="L74" s="1"/>
  <c r="M75"/>
  <c r="M74" s="1"/>
  <c r="N75"/>
  <c r="N74" s="1"/>
  <c r="Q75"/>
  <c r="Q74" s="1"/>
  <c r="R75"/>
  <c r="R74" s="1"/>
  <c r="S75"/>
  <c r="S74" s="1"/>
  <c r="V75"/>
  <c r="V74" s="1"/>
  <c r="N81"/>
  <c r="N80" s="1"/>
  <c r="Q81"/>
  <c r="Q80" s="1"/>
  <c r="S81"/>
  <c r="S80" s="1"/>
  <c r="V81"/>
  <c r="V80" s="1"/>
  <c r="L81"/>
  <c r="L80" s="1"/>
  <c r="J91"/>
  <c r="J90" s="1"/>
  <c r="J89" s="1"/>
  <c r="K91"/>
  <c r="K90" s="1"/>
  <c r="K89" s="1"/>
  <c r="L91"/>
  <c r="L90" s="1"/>
  <c r="L89" s="1"/>
  <c r="M91"/>
  <c r="M90" s="1"/>
  <c r="M89" s="1"/>
  <c r="N91"/>
  <c r="N90" s="1"/>
  <c r="N89" s="1"/>
  <c r="Q91"/>
  <c r="Q90" s="1"/>
  <c r="Q89" s="1"/>
  <c r="R91"/>
  <c r="R90" s="1"/>
  <c r="R89" s="1"/>
  <c r="S91"/>
  <c r="S90" s="1"/>
  <c r="S89" s="1"/>
  <c r="V91"/>
  <c r="V90" s="1"/>
  <c r="V89" s="1"/>
  <c r="J94"/>
  <c r="J93" s="1"/>
  <c r="J92" s="1"/>
  <c r="K94"/>
  <c r="K93" s="1"/>
  <c r="K92" s="1"/>
  <c r="L94"/>
  <c r="L93" s="1"/>
  <c r="L92" s="1"/>
  <c r="M94"/>
  <c r="M93" s="1"/>
  <c r="M92" s="1"/>
  <c r="N94"/>
  <c r="N93" s="1"/>
  <c r="N92" s="1"/>
  <c r="Q94"/>
  <c r="Q93" s="1"/>
  <c r="Q92" s="1"/>
  <c r="R94"/>
  <c r="R93" s="1"/>
  <c r="R92" s="1"/>
  <c r="S94"/>
  <c r="S93" s="1"/>
  <c r="S92" s="1"/>
  <c r="V94"/>
  <c r="V93" s="1"/>
  <c r="V92" s="1"/>
  <c r="J97"/>
  <c r="J96" s="1"/>
  <c r="J95" s="1"/>
  <c r="K97"/>
  <c r="K96" s="1"/>
  <c r="K95" s="1"/>
  <c r="L97"/>
  <c r="L96" s="1"/>
  <c r="L95" s="1"/>
  <c r="M97"/>
  <c r="M96" s="1"/>
  <c r="M95" s="1"/>
  <c r="N97"/>
  <c r="N96" s="1"/>
  <c r="N95" s="1"/>
  <c r="Q97"/>
  <c r="Q96" s="1"/>
  <c r="Q95" s="1"/>
  <c r="R97"/>
  <c r="R96" s="1"/>
  <c r="R95" s="1"/>
  <c r="S97"/>
  <c r="S96" s="1"/>
  <c r="S95" s="1"/>
  <c r="V97"/>
  <c r="V96" s="1"/>
  <c r="V95" s="1"/>
  <c r="J99"/>
  <c r="J98" s="1"/>
  <c r="K99"/>
  <c r="K98" s="1"/>
  <c r="L99"/>
  <c r="L98" s="1"/>
  <c r="M99"/>
  <c r="M98" s="1"/>
  <c r="N99"/>
  <c r="N98" s="1"/>
  <c r="Q99"/>
  <c r="Q98" s="1"/>
  <c r="R99"/>
  <c r="R98" s="1"/>
  <c r="S99"/>
  <c r="S98" s="1"/>
  <c r="V99"/>
  <c r="V98" s="1"/>
  <c r="J102"/>
  <c r="J101" s="1"/>
  <c r="M102"/>
  <c r="M101" s="1"/>
  <c r="N102"/>
  <c r="N101" s="1"/>
  <c r="S102"/>
  <c r="S101" s="1"/>
  <c r="K103"/>
  <c r="K102" s="1"/>
  <c r="K101" s="1"/>
  <c r="L103"/>
  <c r="L102" s="1"/>
  <c r="L101" s="1"/>
  <c r="Q102"/>
  <c r="Q101" s="1"/>
  <c r="R102"/>
  <c r="R101" s="1"/>
  <c r="V102"/>
  <c r="V101" s="1"/>
  <c r="J105"/>
  <c r="J104" s="1"/>
  <c r="K105"/>
  <c r="K104" s="1"/>
  <c r="L105"/>
  <c r="L104" s="1"/>
  <c r="M105"/>
  <c r="M104" s="1"/>
  <c r="N105"/>
  <c r="N104" s="1"/>
  <c r="Q105"/>
  <c r="Q104" s="1"/>
  <c r="R105"/>
  <c r="R104" s="1"/>
  <c r="S105"/>
  <c r="S104" s="1"/>
  <c r="V105"/>
  <c r="V104" s="1"/>
  <c r="J110"/>
  <c r="K110"/>
  <c r="L110"/>
  <c r="M110"/>
  <c r="N110"/>
  <c r="Q110"/>
  <c r="R110"/>
  <c r="S110"/>
  <c r="V110"/>
  <c r="J112"/>
  <c r="K112"/>
  <c r="L112"/>
  <c r="M112"/>
  <c r="N112"/>
  <c r="Q112"/>
  <c r="R112"/>
  <c r="S112"/>
  <c r="V112"/>
  <c r="J115"/>
  <c r="J114" s="1"/>
  <c r="K115"/>
  <c r="K114" s="1"/>
  <c r="L115"/>
  <c r="L114" s="1"/>
  <c r="M115"/>
  <c r="M114" s="1"/>
  <c r="N115"/>
  <c r="N114" s="1"/>
  <c r="Q115"/>
  <c r="Q114" s="1"/>
  <c r="R115"/>
  <c r="R114" s="1"/>
  <c r="S115"/>
  <c r="S114" s="1"/>
  <c r="V115"/>
  <c r="V114" s="1"/>
  <c r="M118"/>
  <c r="M117" s="1"/>
  <c r="N118"/>
  <c r="N117" s="1"/>
  <c r="S118"/>
  <c r="S117" s="1"/>
  <c r="J118"/>
  <c r="J117" s="1"/>
  <c r="K118"/>
  <c r="K117" s="1"/>
  <c r="L118"/>
  <c r="L117" s="1"/>
  <c r="Q118"/>
  <c r="Q117" s="1"/>
  <c r="R118"/>
  <c r="R117" s="1"/>
  <c r="V118"/>
  <c r="V117" s="1"/>
  <c r="J127"/>
  <c r="J126" s="1"/>
  <c r="L127"/>
  <c r="L126" s="1"/>
  <c r="M127"/>
  <c r="M126" s="1"/>
  <c r="N127"/>
  <c r="N126" s="1"/>
  <c r="R127"/>
  <c r="R126" s="1"/>
  <c r="S127"/>
  <c r="S126" s="1"/>
  <c r="V127"/>
  <c r="V126" s="1"/>
  <c r="K128"/>
  <c r="K127" s="1"/>
  <c r="K126" s="1"/>
  <c r="Q127"/>
  <c r="Q126" s="1"/>
  <c r="J133"/>
  <c r="J132" s="1"/>
  <c r="K133"/>
  <c r="K132" s="1"/>
  <c r="L133"/>
  <c r="L132" s="1"/>
  <c r="M133"/>
  <c r="M132" s="1"/>
  <c r="N133"/>
  <c r="N132" s="1"/>
  <c r="Q133"/>
  <c r="Q132" s="1"/>
  <c r="R133"/>
  <c r="R132" s="1"/>
  <c r="S133"/>
  <c r="S132" s="1"/>
  <c r="V133"/>
  <c r="V132" s="1"/>
  <c r="J143"/>
  <c r="J142" s="1"/>
  <c r="K143"/>
  <c r="K142" s="1"/>
  <c r="L143"/>
  <c r="L142" s="1"/>
  <c r="M143"/>
  <c r="M142" s="1"/>
  <c r="N143"/>
  <c r="N142" s="1"/>
  <c r="Q143"/>
  <c r="Q142" s="1"/>
  <c r="R143"/>
  <c r="R142" s="1"/>
  <c r="S143"/>
  <c r="S142" s="1"/>
  <c r="V143"/>
  <c r="V142" s="1"/>
  <c r="J146"/>
  <c r="J145" s="1"/>
  <c r="K146"/>
  <c r="K145" s="1"/>
  <c r="L146"/>
  <c r="L145" s="1"/>
  <c r="M146"/>
  <c r="M145" s="1"/>
  <c r="N146"/>
  <c r="N145" s="1"/>
  <c r="R146"/>
  <c r="R145" s="1"/>
  <c r="S146"/>
  <c r="S145" s="1"/>
  <c r="Q146"/>
  <c r="Q145" s="1"/>
  <c r="V146"/>
  <c r="V145" s="1"/>
  <c r="V135" s="1"/>
  <c r="J151"/>
  <c r="K151"/>
  <c r="L151"/>
  <c r="M151"/>
  <c r="N151"/>
  <c r="Q151"/>
  <c r="R151"/>
  <c r="S151"/>
  <c r="V151"/>
  <c r="J153"/>
  <c r="K153"/>
  <c r="L153"/>
  <c r="M153"/>
  <c r="N153"/>
  <c r="Q153"/>
  <c r="R153"/>
  <c r="S153"/>
  <c r="V153"/>
  <c r="J159"/>
  <c r="K159"/>
  <c r="L159"/>
  <c r="M159"/>
  <c r="N159"/>
  <c r="Q159"/>
  <c r="R159"/>
  <c r="S159"/>
  <c r="V159"/>
  <c r="J161"/>
  <c r="K161"/>
  <c r="L161"/>
  <c r="M161"/>
  <c r="N161"/>
  <c r="Q161"/>
  <c r="R161"/>
  <c r="S161"/>
  <c r="V161"/>
  <c r="K166"/>
  <c r="K165" s="1"/>
  <c r="K164" s="1"/>
  <c r="L166"/>
  <c r="L165" s="1"/>
  <c r="L164" s="1"/>
  <c r="M166"/>
  <c r="M165" s="1"/>
  <c r="M164" s="1"/>
  <c r="N166"/>
  <c r="N165" s="1"/>
  <c r="N164" s="1"/>
  <c r="Q166"/>
  <c r="Q165" s="1"/>
  <c r="Q164" s="1"/>
  <c r="R166"/>
  <c r="R165" s="1"/>
  <c r="R164" s="1"/>
  <c r="S166"/>
  <c r="S165" s="1"/>
  <c r="S164" s="1"/>
  <c r="V166"/>
  <c r="V165" s="1"/>
  <c r="V164" s="1"/>
  <c r="J172"/>
  <c r="J171" s="1"/>
  <c r="J170" s="1"/>
  <c r="K172"/>
  <c r="K171" s="1"/>
  <c r="K170" s="1"/>
  <c r="L172"/>
  <c r="L171" s="1"/>
  <c r="L170" s="1"/>
  <c r="M172"/>
  <c r="M171" s="1"/>
  <c r="M170" s="1"/>
  <c r="N172"/>
  <c r="N171" s="1"/>
  <c r="N170" s="1"/>
  <c r="Q172"/>
  <c r="Q171" s="1"/>
  <c r="Q170" s="1"/>
  <c r="R172"/>
  <c r="R171" s="1"/>
  <c r="R170" s="1"/>
  <c r="S172"/>
  <c r="S171" s="1"/>
  <c r="S170" s="1"/>
  <c r="V172"/>
  <c r="V171" s="1"/>
  <c r="V170" s="1"/>
  <c r="K177"/>
  <c r="K176" s="1"/>
  <c r="K175" s="1"/>
  <c r="L177"/>
  <c r="L176" s="1"/>
  <c r="L175" s="1"/>
  <c r="M177"/>
  <c r="M176" s="1"/>
  <c r="M175" s="1"/>
  <c r="N177"/>
  <c r="N176" s="1"/>
  <c r="N175" s="1"/>
  <c r="Q177"/>
  <c r="Q176" s="1"/>
  <c r="Q175" s="1"/>
  <c r="R177"/>
  <c r="R176" s="1"/>
  <c r="R175" s="1"/>
  <c r="S177"/>
  <c r="S176" s="1"/>
  <c r="S175" s="1"/>
  <c r="V177"/>
  <c r="V176" s="1"/>
  <c r="V175" s="1"/>
  <c r="J177"/>
  <c r="J176" s="1"/>
  <c r="J175" s="1"/>
  <c r="J191"/>
  <c r="J190" s="1"/>
  <c r="L191"/>
  <c r="L190" s="1"/>
  <c r="M191"/>
  <c r="M190" s="1"/>
  <c r="N191"/>
  <c r="N190" s="1"/>
  <c r="R191"/>
  <c r="R190" s="1"/>
  <c r="S191"/>
  <c r="S190" s="1"/>
  <c r="V191"/>
  <c r="V190" s="1"/>
  <c r="K192"/>
  <c r="K191" s="1"/>
  <c r="K190" s="1"/>
  <c r="Q191"/>
  <c r="Q190" s="1"/>
  <c r="J194"/>
  <c r="J193" s="1"/>
  <c r="K194"/>
  <c r="K193" s="1"/>
  <c r="L194"/>
  <c r="L193" s="1"/>
  <c r="L189" s="1"/>
  <c r="M194"/>
  <c r="M193" s="1"/>
  <c r="M189" s="1"/>
  <c r="N194"/>
  <c r="N193" s="1"/>
  <c r="N189" s="1"/>
  <c r="Q194"/>
  <c r="Q193" s="1"/>
  <c r="Q189" s="1"/>
  <c r="R194"/>
  <c r="R193" s="1"/>
  <c r="S194"/>
  <c r="S193" s="1"/>
  <c r="V194"/>
  <c r="V193" s="1"/>
  <c r="J197"/>
  <c r="J196" s="1"/>
  <c r="K197"/>
  <c r="K196" s="1"/>
  <c r="L197"/>
  <c r="L196" s="1"/>
  <c r="M197"/>
  <c r="M196" s="1"/>
  <c r="N197"/>
  <c r="N196" s="1"/>
  <c r="Q197"/>
  <c r="Q196" s="1"/>
  <c r="R197"/>
  <c r="R196" s="1"/>
  <c r="S197"/>
  <c r="S196" s="1"/>
  <c r="V197"/>
  <c r="V196" s="1"/>
  <c r="J202"/>
  <c r="J201" s="1"/>
  <c r="J200" s="1"/>
  <c r="M202"/>
  <c r="M201" s="1"/>
  <c r="M200" s="1"/>
  <c r="N202"/>
  <c r="N201" s="1"/>
  <c r="N200" s="1"/>
  <c r="S202"/>
  <c r="S201" s="1"/>
  <c r="S200" s="1"/>
  <c r="K202"/>
  <c r="K201" s="1"/>
  <c r="K200" s="1"/>
  <c r="L202"/>
  <c r="L201" s="1"/>
  <c r="L200" s="1"/>
  <c r="Q202"/>
  <c r="Q201" s="1"/>
  <c r="Q200" s="1"/>
  <c r="R202"/>
  <c r="R201" s="1"/>
  <c r="R200" s="1"/>
  <c r="V202"/>
  <c r="V201" s="1"/>
  <c r="V200" s="1"/>
  <c r="J223"/>
  <c r="K223"/>
  <c r="L223"/>
  <c r="M223"/>
  <c r="N223"/>
  <c r="Q223"/>
  <c r="R223"/>
  <c r="S223"/>
  <c r="V223"/>
  <c r="J225"/>
  <c r="K225"/>
  <c r="L225"/>
  <c r="M225"/>
  <c r="N225"/>
  <c r="Q225"/>
  <c r="R225"/>
  <c r="S225"/>
  <c r="V225"/>
  <c r="M227"/>
  <c r="N227"/>
  <c r="Q227"/>
  <c r="S227"/>
  <c r="V227"/>
  <c r="R227"/>
  <c r="N230"/>
  <c r="N229" s="1"/>
  <c r="Q230"/>
  <c r="Q229" s="1"/>
  <c r="S230"/>
  <c r="S229" s="1"/>
  <c r="V230"/>
  <c r="V229" s="1"/>
  <c r="L230"/>
  <c r="L229" s="1"/>
  <c r="M230"/>
  <c r="M229" s="1"/>
  <c r="J233"/>
  <c r="J232" s="1"/>
  <c r="L233"/>
  <c r="L232" s="1"/>
  <c r="N233"/>
  <c r="N232" s="1"/>
  <c r="Q233"/>
  <c r="Q232" s="1"/>
  <c r="S233"/>
  <c r="S232" s="1"/>
  <c r="V233"/>
  <c r="V232" s="1"/>
  <c r="J236"/>
  <c r="J235" s="1"/>
  <c r="K236"/>
  <c r="K235" s="1"/>
  <c r="L236"/>
  <c r="L235" s="1"/>
  <c r="M236"/>
  <c r="M235" s="1"/>
  <c r="N236"/>
  <c r="N235" s="1"/>
  <c r="Q236"/>
  <c r="Q235" s="1"/>
  <c r="R236"/>
  <c r="R235" s="1"/>
  <c r="S236"/>
  <c r="S235" s="1"/>
  <c r="V236"/>
  <c r="V235" s="1"/>
  <c r="J239"/>
  <c r="N239"/>
  <c r="Q239"/>
  <c r="S239"/>
  <c r="V239"/>
  <c r="L239"/>
  <c r="M239"/>
  <c r="J241"/>
  <c r="K241"/>
  <c r="Q241" s="1"/>
  <c r="R241"/>
  <c r="W241" s="1"/>
  <c r="J242"/>
  <c r="K242"/>
  <c r="R242"/>
  <c r="W242" s="1"/>
  <c r="L243"/>
  <c r="M243"/>
  <c r="K244"/>
  <c r="R244"/>
  <c r="J247"/>
  <c r="L247"/>
  <c r="M247"/>
  <c r="N247"/>
  <c r="Q247"/>
  <c r="S247"/>
  <c r="V247"/>
  <c r="K247"/>
  <c r="R247"/>
  <c r="J253"/>
  <c r="J252" s="1"/>
  <c r="K253"/>
  <c r="K252" s="1"/>
  <c r="L253"/>
  <c r="L252" s="1"/>
  <c r="M253"/>
  <c r="M252" s="1"/>
  <c r="N253"/>
  <c r="N252" s="1"/>
  <c r="Q253"/>
  <c r="Q252" s="1"/>
  <c r="R253"/>
  <c r="R252" s="1"/>
  <c r="S253"/>
  <c r="S252" s="1"/>
  <c r="V253"/>
  <c r="V252" s="1"/>
  <c r="M256"/>
  <c r="M255" s="1"/>
  <c r="N256"/>
  <c r="N255" s="1"/>
  <c r="S256"/>
  <c r="S255" s="1"/>
  <c r="K256"/>
  <c r="K255" s="1"/>
  <c r="L256"/>
  <c r="L255" s="1"/>
  <c r="Q256"/>
  <c r="Q255" s="1"/>
  <c r="R256"/>
  <c r="R255" s="1"/>
  <c r="V256"/>
  <c r="V255" s="1"/>
  <c r="J259"/>
  <c r="J258" s="1"/>
  <c r="K259"/>
  <c r="K258" s="1"/>
  <c r="L259"/>
  <c r="L258" s="1"/>
  <c r="M259"/>
  <c r="M258" s="1"/>
  <c r="N259"/>
  <c r="N258" s="1"/>
  <c r="Q259"/>
  <c r="Q258" s="1"/>
  <c r="R259"/>
  <c r="R258" s="1"/>
  <c r="S259"/>
  <c r="S258" s="1"/>
  <c r="V259"/>
  <c r="V258" s="1"/>
  <c r="J262"/>
  <c r="J261" s="1"/>
  <c r="L262"/>
  <c r="L261" s="1"/>
  <c r="M262"/>
  <c r="M261" s="1"/>
  <c r="N262"/>
  <c r="N261" s="1"/>
  <c r="Q262"/>
  <c r="Q261" s="1"/>
  <c r="S262"/>
  <c r="S261" s="1"/>
  <c r="V262"/>
  <c r="V261" s="1"/>
  <c r="K262"/>
  <c r="K261" s="1"/>
  <c r="R262"/>
  <c r="R261" s="1"/>
  <c r="K265"/>
  <c r="K264" s="1"/>
  <c r="L265"/>
  <c r="L264" s="1"/>
  <c r="N265"/>
  <c r="N264" s="1"/>
  <c r="Q265"/>
  <c r="Q264" s="1"/>
  <c r="R265"/>
  <c r="R264" s="1"/>
  <c r="S265"/>
  <c r="S264" s="1"/>
  <c r="V265"/>
  <c r="V264" s="1"/>
  <c r="J271"/>
  <c r="J270" s="1"/>
  <c r="M271"/>
  <c r="M270" s="1"/>
  <c r="N271"/>
  <c r="N270" s="1"/>
  <c r="Q271"/>
  <c r="S271"/>
  <c r="S270" s="1"/>
  <c r="V271"/>
  <c r="V270" s="1"/>
  <c r="L271"/>
  <c r="L270" s="1"/>
  <c r="J274"/>
  <c r="J273" s="1"/>
  <c r="K274"/>
  <c r="K273" s="1"/>
  <c r="L274"/>
  <c r="L273" s="1"/>
  <c r="N274"/>
  <c r="N273" s="1"/>
  <c r="Q274"/>
  <c r="Q273" s="1"/>
  <c r="R274"/>
  <c r="R273" s="1"/>
  <c r="S274"/>
  <c r="S273" s="1"/>
  <c r="V274"/>
  <c r="V273" s="1"/>
  <c r="K277"/>
  <c r="K276" s="1"/>
  <c r="M277"/>
  <c r="M276" s="1"/>
  <c r="N277"/>
  <c r="N276" s="1"/>
  <c r="R277"/>
  <c r="R276" s="1"/>
  <c r="S277"/>
  <c r="S276" s="1"/>
  <c r="J277"/>
  <c r="J276" s="1"/>
  <c r="L278"/>
  <c r="L277" s="1"/>
  <c r="L276" s="1"/>
  <c r="Q277"/>
  <c r="Q276" s="1"/>
  <c r="V277"/>
  <c r="V276" s="1"/>
  <c r="M295"/>
  <c r="M294" s="1"/>
  <c r="N295"/>
  <c r="N294" s="1"/>
  <c r="S295"/>
  <c r="S294" s="1"/>
  <c r="J295"/>
  <c r="J294" s="1"/>
  <c r="K295"/>
  <c r="K294" s="1"/>
  <c r="L295"/>
  <c r="L294" s="1"/>
  <c r="Q295"/>
  <c r="Q294" s="1"/>
  <c r="R295"/>
  <c r="R294" s="1"/>
  <c r="V295"/>
  <c r="V294" s="1"/>
  <c r="K301"/>
  <c r="K300" s="1"/>
  <c r="N301"/>
  <c r="N300" s="1"/>
  <c r="Q301"/>
  <c r="Q300" s="1"/>
  <c r="R301"/>
  <c r="R300" s="1"/>
  <c r="S301"/>
  <c r="S300" s="1"/>
  <c r="J301"/>
  <c r="J300" s="1"/>
  <c r="L301"/>
  <c r="L300" s="1"/>
  <c r="V301"/>
  <c r="V300" s="1"/>
  <c r="J328"/>
  <c r="M328"/>
  <c r="N328"/>
  <c r="S328"/>
  <c r="K328"/>
  <c r="L328"/>
  <c r="Q328"/>
  <c r="R328"/>
  <c r="V328"/>
  <c r="J330"/>
  <c r="K330"/>
  <c r="L330"/>
  <c r="M330"/>
  <c r="N330"/>
  <c r="Q330"/>
  <c r="R330"/>
  <c r="S330"/>
  <c r="V330"/>
  <c r="J333"/>
  <c r="J332" s="1"/>
  <c r="M333"/>
  <c r="M332" s="1"/>
  <c r="N333"/>
  <c r="N332" s="1"/>
  <c r="S333"/>
  <c r="S332" s="1"/>
  <c r="K333"/>
  <c r="K332" s="1"/>
  <c r="L333"/>
  <c r="L332" s="1"/>
  <c r="Q333"/>
  <c r="Q332" s="1"/>
  <c r="R333"/>
  <c r="R332" s="1"/>
  <c r="V333"/>
  <c r="V332" s="1"/>
  <c r="J336"/>
  <c r="J335" s="1"/>
  <c r="K336"/>
  <c r="K335" s="1"/>
  <c r="L336"/>
  <c r="L335" s="1"/>
  <c r="M336"/>
  <c r="M335" s="1"/>
  <c r="N336"/>
  <c r="N335" s="1"/>
  <c r="Q336"/>
  <c r="Q335" s="1"/>
  <c r="R336"/>
  <c r="R335" s="1"/>
  <c r="S336"/>
  <c r="S335" s="1"/>
  <c r="V336"/>
  <c r="V335" s="1"/>
  <c r="L341"/>
  <c r="M342"/>
  <c r="M341" s="1"/>
  <c r="K343"/>
  <c r="K342" s="1"/>
  <c r="K341" s="1"/>
  <c r="L343"/>
  <c r="Q343" s="1"/>
  <c r="R343"/>
  <c r="J348"/>
  <c r="J347" s="1"/>
  <c r="K348"/>
  <c r="K347" s="1"/>
  <c r="L348"/>
  <c r="L347" s="1"/>
  <c r="M348"/>
  <c r="M347" s="1"/>
  <c r="N348"/>
  <c r="N347" s="1"/>
  <c r="Q348"/>
  <c r="Q347" s="1"/>
  <c r="R348"/>
  <c r="R347" s="1"/>
  <c r="S348"/>
  <c r="S347" s="1"/>
  <c r="V348"/>
  <c r="V347" s="1"/>
  <c r="J351"/>
  <c r="M351"/>
  <c r="N351"/>
  <c r="S351"/>
  <c r="K352"/>
  <c r="K351" s="1"/>
  <c r="L352"/>
  <c r="L351" s="1"/>
  <c r="Q351"/>
  <c r="R351"/>
  <c r="V351"/>
  <c r="J353"/>
  <c r="M353"/>
  <c r="N353"/>
  <c r="S353"/>
  <c r="K353"/>
  <c r="L353"/>
  <c r="Q353"/>
  <c r="R353"/>
  <c r="V353"/>
  <c r="J361"/>
  <c r="J360" s="1"/>
  <c r="K361"/>
  <c r="K360" s="1"/>
  <c r="L361"/>
  <c r="L360" s="1"/>
  <c r="M361"/>
  <c r="M360" s="1"/>
  <c r="N361"/>
  <c r="N360" s="1"/>
  <c r="Q361"/>
  <c r="Q360" s="1"/>
  <c r="R361"/>
  <c r="R360" s="1"/>
  <c r="S361"/>
  <c r="S360" s="1"/>
  <c r="V361"/>
  <c r="V360" s="1"/>
  <c r="K364"/>
  <c r="L364"/>
  <c r="M364"/>
  <c r="N364"/>
  <c r="Q364"/>
  <c r="R364"/>
  <c r="S364"/>
  <c r="V364"/>
  <c r="K366"/>
  <c r="L366"/>
  <c r="M366"/>
  <c r="N366"/>
  <c r="Q366"/>
  <c r="R366"/>
  <c r="S366"/>
  <c r="V366"/>
  <c r="J370"/>
  <c r="J369" s="1"/>
  <c r="M370"/>
  <c r="M369" s="1"/>
  <c r="N370"/>
  <c r="N369" s="1"/>
  <c r="S370"/>
  <c r="S369" s="1"/>
  <c r="K370"/>
  <c r="K369" s="1"/>
  <c r="L370"/>
  <c r="L369" s="1"/>
  <c r="Q370"/>
  <c r="Q369" s="1"/>
  <c r="R370"/>
  <c r="R369" s="1"/>
  <c r="V370"/>
  <c r="V369" s="1"/>
  <c r="K379"/>
  <c r="K378" s="1"/>
  <c r="K377" s="1"/>
  <c r="L379"/>
  <c r="L378" s="1"/>
  <c r="L377" s="1"/>
  <c r="M379"/>
  <c r="M378" s="1"/>
  <c r="M377" s="1"/>
  <c r="N379"/>
  <c r="N378" s="1"/>
  <c r="N377" s="1"/>
  <c r="Q379"/>
  <c r="Q378" s="1"/>
  <c r="Q377" s="1"/>
  <c r="R379"/>
  <c r="R378" s="1"/>
  <c r="R377" s="1"/>
  <c r="S379"/>
  <c r="S378" s="1"/>
  <c r="S377" s="1"/>
  <c r="V379"/>
  <c r="V378" s="1"/>
  <c r="V377" s="1"/>
  <c r="J384"/>
  <c r="J383" s="1"/>
  <c r="J382" s="1"/>
  <c r="M384"/>
  <c r="M383" s="1"/>
  <c r="M382" s="1"/>
  <c r="N384"/>
  <c r="N383" s="1"/>
  <c r="N382" s="1"/>
  <c r="S384"/>
  <c r="S383" s="1"/>
  <c r="S382" s="1"/>
  <c r="K384"/>
  <c r="K383" s="1"/>
  <c r="K382" s="1"/>
  <c r="L384"/>
  <c r="L383" s="1"/>
  <c r="L382" s="1"/>
  <c r="Q384"/>
  <c r="Q383" s="1"/>
  <c r="Q382" s="1"/>
  <c r="R384"/>
  <c r="R383" s="1"/>
  <c r="R382" s="1"/>
  <c r="V384"/>
  <c r="V383" s="1"/>
  <c r="V382" s="1"/>
  <c r="J389"/>
  <c r="J388" s="1"/>
  <c r="J387" s="1"/>
  <c r="L389"/>
  <c r="L388" s="1"/>
  <c r="L387" s="1"/>
  <c r="M389"/>
  <c r="M388" s="1"/>
  <c r="M387" s="1"/>
  <c r="N389"/>
  <c r="N388" s="1"/>
  <c r="N387" s="1"/>
  <c r="Q389"/>
  <c r="Q388" s="1"/>
  <c r="Q387" s="1"/>
  <c r="R389"/>
  <c r="R388" s="1"/>
  <c r="R387" s="1"/>
  <c r="S389"/>
  <c r="S388" s="1"/>
  <c r="S387" s="1"/>
  <c r="V389"/>
  <c r="V388" s="1"/>
  <c r="V387" s="1"/>
  <c r="J393"/>
  <c r="J392" s="1"/>
  <c r="K393"/>
  <c r="K392" s="1"/>
  <c r="L393"/>
  <c r="L392" s="1"/>
  <c r="M393"/>
  <c r="M392" s="1"/>
  <c r="N393"/>
  <c r="N392" s="1"/>
  <c r="Q393"/>
  <c r="Q392" s="1"/>
  <c r="R393"/>
  <c r="R392" s="1"/>
  <c r="S393"/>
  <c r="S392" s="1"/>
  <c r="V393"/>
  <c r="V392" s="1"/>
  <c r="M401"/>
  <c r="M400" s="1"/>
  <c r="M399" s="1"/>
  <c r="N401"/>
  <c r="N400" s="1"/>
  <c r="N399" s="1"/>
  <c r="S401"/>
  <c r="S400" s="1"/>
  <c r="S399" s="1"/>
  <c r="J401"/>
  <c r="J400" s="1"/>
  <c r="J399" s="1"/>
  <c r="K401"/>
  <c r="K400" s="1"/>
  <c r="K399" s="1"/>
  <c r="L401"/>
  <c r="L400" s="1"/>
  <c r="L399" s="1"/>
  <c r="Q401"/>
  <c r="Q400" s="1"/>
  <c r="Q399" s="1"/>
  <c r="R401"/>
  <c r="R400" s="1"/>
  <c r="R399" s="1"/>
  <c r="V401"/>
  <c r="V400" s="1"/>
  <c r="V399" s="1"/>
  <c r="J408"/>
  <c r="J407" s="1"/>
  <c r="J406" s="1"/>
  <c r="K408"/>
  <c r="K407" s="1"/>
  <c r="K406" s="1"/>
  <c r="L408"/>
  <c r="L407" s="1"/>
  <c r="L406" s="1"/>
  <c r="M408"/>
  <c r="M407" s="1"/>
  <c r="M406" s="1"/>
  <c r="N408"/>
  <c r="N407" s="1"/>
  <c r="N406" s="1"/>
  <c r="Q408"/>
  <c r="Q407" s="1"/>
  <c r="Q406" s="1"/>
  <c r="R408"/>
  <c r="R407" s="1"/>
  <c r="R406" s="1"/>
  <c r="S408"/>
  <c r="S407" s="1"/>
  <c r="S406" s="1"/>
  <c r="V408"/>
  <c r="V407" s="1"/>
  <c r="V406" s="1"/>
  <c r="J417"/>
  <c r="K417"/>
  <c r="L417"/>
  <c r="M417"/>
  <c r="N417"/>
  <c r="Q417"/>
  <c r="R417"/>
  <c r="S417"/>
  <c r="V417"/>
  <c r="J420"/>
  <c r="J423"/>
  <c r="J422" s="1"/>
  <c r="J421" s="1"/>
  <c r="K423"/>
  <c r="K422" s="1"/>
  <c r="K421" s="1"/>
  <c r="L423"/>
  <c r="L422" s="1"/>
  <c r="L421" s="1"/>
  <c r="M423"/>
  <c r="M422" s="1"/>
  <c r="M421" s="1"/>
  <c r="N423"/>
  <c r="N422" s="1"/>
  <c r="N421" s="1"/>
  <c r="Q423"/>
  <c r="Q422" s="1"/>
  <c r="Q421" s="1"/>
  <c r="R423"/>
  <c r="R422" s="1"/>
  <c r="R421" s="1"/>
  <c r="S423"/>
  <c r="S422" s="1"/>
  <c r="S421" s="1"/>
  <c r="V423"/>
  <c r="V422" s="1"/>
  <c r="V421" s="1"/>
  <c r="K432"/>
  <c r="K431" s="1"/>
  <c r="L432"/>
  <c r="M432"/>
  <c r="N432"/>
  <c r="N431" s="1"/>
  <c r="Q432"/>
  <c r="Q431" s="1"/>
  <c r="R432"/>
  <c r="S432"/>
  <c r="V432"/>
  <c r="L434"/>
  <c r="M434"/>
  <c r="R434"/>
  <c r="S434"/>
  <c r="V434"/>
  <c r="J439"/>
  <c r="J438" s="1"/>
  <c r="L439"/>
  <c r="L438" s="1"/>
  <c r="M439"/>
  <c r="M438" s="1"/>
  <c r="N439"/>
  <c r="N438" s="1"/>
  <c r="Q439"/>
  <c r="Q438" s="1"/>
  <c r="S439"/>
  <c r="S438" s="1"/>
  <c r="V439"/>
  <c r="V438" s="1"/>
  <c r="K439"/>
  <c r="K438" s="1"/>
  <c r="R439"/>
  <c r="R438" s="1"/>
  <c r="M442"/>
  <c r="N442"/>
  <c r="Q442"/>
  <c r="S442"/>
  <c r="S441" s="1"/>
  <c r="L442"/>
  <c r="V442"/>
  <c r="M444"/>
  <c r="N444"/>
  <c r="S444"/>
  <c r="K444"/>
  <c r="L444"/>
  <c r="Q444"/>
  <c r="R444"/>
  <c r="V444"/>
  <c r="J450"/>
  <c r="K450"/>
  <c r="L450"/>
  <c r="M450"/>
  <c r="N450"/>
  <c r="J452"/>
  <c r="K452"/>
  <c r="L452"/>
  <c r="M452"/>
  <c r="N452"/>
  <c r="J469"/>
  <c r="K469"/>
  <c r="L469"/>
  <c r="M469"/>
  <c r="N469"/>
  <c r="Q469"/>
  <c r="R469"/>
  <c r="S469"/>
  <c r="V469"/>
  <c r="N475"/>
  <c r="N474" s="1"/>
  <c r="J476"/>
  <c r="J475" s="1"/>
  <c r="J474" s="1"/>
  <c r="K476"/>
  <c r="K475" s="1"/>
  <c r="K474" s="1"/>
  <c r="L476"/>
  <c r="L475" s="1"/>
  <c r="L474" s="1"/>
  <c r="M476"/>
  <c r="M475" s="1"/>
  <c r="M474" s="1"/>
  <c r="Q476"/>
  <c r="Q475" s="1"/>
  <c r="Q474" s="1"/>
  <c r="R476"/>
  <c r="R475" s="1"/>
  <c r="R474" s="1"/>
  <c r="S476"/>
  <c r="S475" s="1"/>
  <c r="S474" s="1"/>
  <c r="V476"/>
  <c r="V475" s="1"/>
  <c r="V474" s="1"/>
  <c r="M481"/>
  <c r="N481"/>
  <c r="K481"/>
  <c r="L481"/>
  <c r="M483"/>
  <c r="N483"/>
  <c r="K483"/>
  <c r="L483"/>
  <c r="J489"/>
  <c r="K489"/>
  <c r="L489"/>
  <c r="M489"/>
  <c r="N489"/>
  <c r="Q489"/>
  <c r="R489"/>
  <c r="S489"/>
  <c r="V489"/>
  <c r="J491"/>
  <c r="M491"/>
  <c r="N491"/>
  <c r="S491"/>
  <c r="K491"/>
  <c r="L491"/>
  <c r="Q491"/>
  <c r="R491"/>
  <c r="V491"/>
  <c r="J493"/>
  <c r="K493"/>
  <c r="L493"/>
  <c r="M493"/>
  <c r="N493"/>
  <c r="Q493"/>
  <c r="R493"/>
  <c r="S493"/>
  <c r="V493"/>
  <c r="J495"/>
  <c r="K495"/>
  <c r="L495"/>
  <c r="M495"/>
  <c r="N495"/>
  <c r="Q495"/>
  <c r="R495"/>
  <c r="S495"/>
  <c r="V495"/>
  <c r="J501"/>
  <c r="J500" s="1"/>
  <c r="K501"/>
  <c r="K500" s="1"/>
  <c r="L501"/>
  <c r="L500" s="1"/>
  <c r="M501"/>
  <c r="M500" s="1"/>
  <c r="N501"/>
  <c r="N500" s="1"/>
  <c r="Q501"/>
  <c r="Q500" s="1"/>
  <c r="R501"/>
  <c r="R500" s="1"/>
  <c r="S501"/>
  <c r="S500" s="1"/>
  <c r="V501"/>
  <c r="V500" s="1"/>
  <c r="M514"/>
  <c r="N514"/>
  <c r="Q514"/>
  <c r="S514"/>
  <c r="R514"/>
  <c r="V514"/>
  <c r="L516"/>
  <c r="M516"/>
  <c r="N516"/>
  <c r="Q516"/>
  <c r="S516"/>
  <c r="V516"/>
  <c r="X517" s="1"/>
  <c r="X516" s="1"/>
  <c r="X513" s="1"/>
  <c r="X512" s="1"/>
  <c r="X398" s="1"/>
  <c r="X561" s="1"/>
  <c r="K516"/>
  <c r="R516"/>
  <c r="J522"/>
  <c r="K522"/>
  <c r="L522"/>
  <c r="M522"/>
  <c r="N522"/>
  <c r="Q522"/>
  <c r="R522"/>
  <c r="S522"/>
  <c r="V522"/>
  <c r="J524"/>
  <c r="K524"/>
  <c r="L524"/>
  <c r="M524"/>
  <c r="N524"/>
  <c r="Q524"/>
  <c r="R524"/>
  <c r="S524"/>
  <c r="V524"/>
  <c r="J533"/>
  <c r="J532" s="1"/>
  <c r="J531" s="1"/>
  <c r="K533"/>
  <c r="K532" s="1"/>
  <c r="K531" s="1"/>
  <c r="L533"/>
  <c r="L532" s="1"/>
  <c r="L531" s="1"/>
  <c r="M533"/>
  <c r="M532" s="1"/>
  <c r="M531" s="1"/>
  <c r="N533"/>
  <c r="N532" s="1"/>
  <c r="N531" s="1"/>
  <c r="Q533"/>
  <c r="Q532" s="1"/>
  <c r="Q531" s="1"/>
  <c r="R533"/>
  <c r="R532" s="1"/>
  <c r="R531" s="1"/>
  <c r="S533"/>
  <c r="S532" s="1"/>
  <c r="S531" s="1"/>
  <c r="V533"/>
  <c r="V532" s="1"/>
  <c r="V531" s="1"/>
  <c r="J535"/>
  <c r="J534" s="1"/>
  <c r="K535"/>
  <c r="K534" s="1"/>
  <c r="L535"/>
  <c r="L534" s="1"/>
  <c r="M535"/>
  <c r="M534" s="1"/>
  <c r="N535"/>
  <c r="N534" s="1"/>
  <c r="Q535"/>
  <c r="Q534" s="1"/>
  <c r="R535"/>
  <c r="R534" s="1"/>
  <c r="S535"/>
  <c r="S534" s="1"/>
  <c r="V535"/>
  <c r="V534" s="1"/>
  <c r="J543"/>
  <c r="J542" s="1"/>
  <c r="J530" s="1"/>
  <c r="K543"/>
  <c r="K542" s="1"/>
  <c r="K530" s="1"/>
  <c r="L543"/>
  <c r="L542" s="1"/>
  <c r="L530" s="1"/>
  <c r="M543"/>
  <c r="M542" s="1"/>
  <c r="M530" s="1"/>
  <c r="N543"/>
  <c r="N542" s="1"/>
  <c r="N530" s="1"/>
  <c r="Q543"/>
  <c r="Q542" s="1"/>
  <c r="Q530" s="1"/>
  <c r="R543"/>
  <c r="R542" s="1"/>
  <c r="R530" s="1"/>
  <c r="S543"/>
  <c r="S542" s="1"/>
  <c r="S530" s="1"/>
  <c r="V543"/>
  <c r="V542" s="1"/>
  <c r="V530" s="1"/>
  <c r="J546"/>
  <c r="J545" s="1"/>
  <c r="K546"/>
  <c r="K545" s="1"/>
  <c r="L546"/>
  <c r="L545" s="1"/>
  <c r="M546"/>
  <c r="M545" s="1"/>
  <c r="N546"/>
  <c r="N545" s="1"/>
  <c r="Q546"/>
  <c r="Q545" s="1"/>
  <c r="R546"/>
  <c r="R545" s="1"/>
  <c r="S546"/>
  <c r="S545" s="1"/>
  <c r="V546"/>
  <c r="V545" s="1"/>
  <c r="J549"/>
  <c r="J548" s="1"/>
  <c r="K549"/>
  <c r="K548" s="1"/>
  <c r="L549"/>
  <c r="L548" s="1"/>
  <c r="M549"/>
  <c r="M548" s="1"/>
  <c r="N549"/>
  <c r="N548" s="1"/>
  <c r="Q549"/>
  <c r="Q548" s="1"/>
  <c r="R549"/>
  <c r="R548" s="1"/>
  <c r="S549"/>
  <c r="S548" s="1"/>
  <c r="V549"/>
  <c r="V548" s="1"/>
  <c r="J553"/>
  <c r="J552" s="1"/>
  <c r="K553"/>
  <c r="K552" s="1"/>
  <c r="L553"/>
  <c r="L552" s="1"/>
  <c r="M553"/>
  <c r="M552" s="1"/>
  <c r="N553"/>
  <c r="N552" s="1"/>
  <c r="Q553"/>
  <c r="Q552" s="1"/>
  <c r="R553"/>
  <c r="R552" s="1"/>
  <c r="S553"/>
  <c r="S552" s="1"/>
  <c r="V553"/>
  <c r="V552" s="1"/>
  <c r="J556"/>
  <c r="J555" s="1"/>
  <c r="K556"/>
  <c r="K555" s="1"/>
  <c r="L556"/>
  <c r="L555" s="1"/>
  <c r="M556"/>
  <c r="M555" s="1"/>
  <c r="N556"/>
  <c r="N555" s="1"/>
  <c r="Q556"/>
  <c r="Q555" s="1"/>
  <c r="R556"/>
  <c r="R555" s="1"/>
  <c r="S556"/>
  <c r="S555" s="1"/>
  <c r="V556"/>
  <c r="V555" s="1"/>
  <c r="L25" i="3"/>
  <c r="L24" s="1"/>
  <c r="O25"/>
  <c r="O24" s="1"/>
  <c r="R25"/>
  <c r="R24" s="1"/>
  <c r="O28"/>
  <c r="O27" s="1"/>
  <c r="L31"/>
  <c r="L30" s="1"/>
  <c r="O31"/>
  <c r="O30" s="1"/>
  <c r="R31"/>
  <c r="R30" s="1"/>
  <c r="L34"/>
  <c r="L33" s="1"/>
  <c r="O34"/>
  <c r="O33" s="1"/>
  <c r="R34"/>
  <c r="R33" s="1"/>
  <c r="L37"/>
  <c r="L36" s="1"/>
  <c r="O37"/>
  <c r="O36" s="1"/>
  <c r="R37"/>
  <c r="R36" s="1"/>
  <c r="L49"/>
  <c r="L48" s="1"/>
  <c r="O49"/>
  <c r="O48" s="1"/>
  <c r="R49"/>
  <c r="R48" s="1"/>
  <c r="O52"/>
  <c r="O51" s="1"/>
  <c r="R52"/>
  <c r="R51" s="1"/>
  <c r="L55"/>
  <c r="L54" s="1"/>
  <c r="O55"/>
  <c r="O54" s="1"/>
  <c r="R55"/>
  <c r="R54" s="1"/>
  <c r="L58"/>
  <c r="O58"/>
  <c r="O57" s="1"/>
  <c r="R58"/>
  <c r="R57" s="1"/>
  <c r="O61"/>
  <c r="O60" s="1"/>
  <c r="R61"/>
  <c r="R60" s="1"/>
  <c r="L64"/>
  <c r="L63" s="1"/>
  <c r="O64"/>
  <c r="O63" s="1"/>
  <c r="R64"/>
  <c r="R63" s="1"/>
  <c r="O83"/>
  <c r="O82" s="1"/>
  <c r="R83"/>
  <c r="R82" s="1"/>
  <c r="L86"/>
  <c r="L85" s="1"/>
  <c r="O86"/>
  <c r="O85" s="1"/>
  <c r="R86"/>
  <c r="R85" s="1"/>
  <c r="L89"/>
  <c r="L88" s="1"/>
  <c r="O89"/>
  <c r="O88" s="1"/>
  <c r="R89"/>
  <c r="R88" s="1"/>
  <c r="L92"/>
  <c r="O92"/>
  <c r="Q92" s="1"/>
  <c r="R92"/>
  <c r="L96"/>
  <c r="N96" s="1"/>
  <c r="N91" s="1"/>
  <c r="N81" s="1"/>
  <c r="N80" s="1"/>
  <c r="O96"/>
  <c r="Q96" s="1"/>
  <c r="R96"/>
  <c r="L99"/>
  <c r="L98" s="1"/>
  <c r="O99"/>
  <c r="O98" s="1"/>
  <c r="R99"/>
  <c r="R98" s="1"/>
  <c r="L105"/>
  <c r="L104" s="1"/>
  <c r="L103" s="1"/>
  <c r="L102" s="1"/>
  <c r="O105"/>
  <c r="O104" s="1"/>
  <c r="O103" s="1"/>
  <c r="O102" s="1"/>
  <c r="R105"/>
  <c r="R104" s="1"/>
  <c r="R103" s="1"/>
  <c r="R102" s="1"/>
  <c r="O109"/>
  <c r="O108" s="1"/>
  <c r="O107" s="1"/>
  <c r="L109"/>
  <c r="L108" s="1"/>
  <c r="L107" s="1"/>
  <c r="R109"/>
  <c r="R108" s="1"/>
  <c r="R107" s="1"/>
  <c r="L114"/>
  <c r="O114"/>
  <c r="R114"/>
  <c r="L116"/>
  <c r="O116"/>
  <c r="R116"/>
  <c r="L119"/>
  <c r="L118" s="1"/>
  <c r="O119"/>
  <c r="O118" s="1"/>
  <c r="R119"/>
  <c r="R118" s="1"/>
  <c r="L122"/>
  <c r="L121" s="1"/>
  <c r="O122"/>
  <c r="O121" s="1"/>
  <c r="R122"/>
  <c r="R121" s="1"/>
  <c r="L134"/>
  <c r="L133" s="1"/>
  <c r="L129" s="1"/>
  <c r="O134"/>
  <c r="O133" s="1"/>
  <c r="O129" s="1"/>
  <c r="R134"/>
  <c r="R133" s="1"/>
  <c r="R129" s="1"/>
  <c r="L161"/>
  <c r="D25" i="4"/>
  <c r="E25"/>
  <c r="F25"/>
  <c r="G25"/>
  <c r="H25"/>
  <c r="I25"/>
  <c r="J25"/>
  <c r="K25"/>
  <c r="L166" i="3"/>
  <c r="L165" s="1"/>
  <c r="L164" s="1"/>
  <c r="L163" s="1"/>
  <c r="L25" i="4" s="1"/>
  <c r="M25"/>
  <c r="N25"/>
  <c r="O25"/>
  <c r="P25"/>
  <c r="O166" i="3"/>
  <c r="O165" s="1"/>
  <c r="O164" s="1"/>
  <c r="O163" s="1"/>
  <c r="S25" i="4" s="1"/>
  <c r="T25"/>
  <c r="U25"/>
  <c r="R166" i="3"/>
  <c r="R165" s="1"/>
  <c r="R164" s="1"/>
  <c r="R163" s="1"/>
  <c r="L172"/>
  <c r="L171" s="1"/>
  <c r="L170" s="1"/>
  <c r="L169" s="1"/>
  <c r="O172"/>
  <c r="O171" s="1"/>
  <c r="O170" s="1"/>
  <c r="O169" s="1"/>
  <c r="R172"/>
  <c r="R171" s="1"/>
  <c r="R170" s="1"/>
  <c r="R169" s="1"/>
  <c r="L176"/>
  <c r="L175" s="1"/>
  <c r="L174" s="1"/>
  <c r="O176"/>
  <c r="O175" s="1"/>
  <c r="O174" s="1"/>
  <c r="R176"/>
  <c r="R175" s="1"/>
  <c r="L178"/>
  <c r="L177" s="1"/>
  <c r="O178"/>
  <c r="O177" s="1"/>
  <c r="R178"/>
  <c r="R177" s="1"/>
  <c r="L187"/>
  <c r="L186" s="1"/>
  <c r="L185" s="1"/>
  <c r="L184" s="1"/>
  <c r="O187"/>
  <c r="O186" s="1"/>
  <c r="O185" s="1"/>
  <c r="O184" s="1"/>
  <c r="R187"/>
  <c r="R186" s="1"/>
  <c r="R185" s="1"/>
  <c r="R184" s="1"/>
  <c r="L192"/>
  <c r="L191" s="1"/>
  <c r="L190" s="1"/>
  <c r="O192"/>
  <c r="O191" s="1"/>
  <c r="O190" s="1"/>
  <c r="R192"/>
  <c r="R191" s="1"/>
  <c r="R190" s="1"/>
  <c r="O196"/>
  <c r="R196"/>
  <c r="O198"/>
  <c r="R198"/>
  <c r="L205"/>
  <c r="L207"/>
  <c r="O210"/>
  <c r="R210"/>
  <c r="L212"/>
  <c r="O212"/>
  <c r="R212"/>
  <c r="O215"/>
  <c r="R215"/>
  <c r="L217"/>
  <c r="O217"/>
  <c r="R217"/>
  <c r="O220"/>
  <c r="R220"/>
  <c r="L222"/>
  <c r="O222"/>
  <c r="R222"/>
  <c r="D23" i="4"/>
  <c r="E23"/>
  <c r="F23"/>
  <c r="G23"/>
  <c r="I23"/>
  <c r="J23"/>
  <c r="K23"/>
  <c r="L227" i="3"/>
  <c r="L226" s="1"/>
  <c r="L225" s="1"/>
  <c r="L224" s="1"/>
  <c r="L23" i="4" s="1"/>
  <c r="N23"/>
  <c r="O23"/>
  <c r="P23"/>
  <c r="O227" i="3"/>
  <c r="O226" s="1"/>
  <c r="O225" s="1"/>
  <c r="O224" s="1"/>
  <c r="S23" i="4" s="1"/>
  <c r="U23"/>
  <c r="R227" i="3"/>
  <c r="R226" s="1"/>
  <c r="R225" s="1"/>
  <c r="R224" s="1"/>
  <c r="H23" i="4"/>
  <c r="M23"/>
  <c r="T23"/>
  <c r="L233" i="3"/>
  <c r="O233"/>
  <c r="R233"/>
  <c r="L235"/>
  <c r="O235"/>
  <c r="R235"/>
  <c r="L247"/>
  <c r="L246" s="1"/>
  <c r="O247"/>
  <c r="O246" s="1"/>
  <c r="R247"/>
  <c r="R246" s="1"/>
  <c r="L255"/>
  <c r="O255"/>
  <c r="R255"/>
  <c r="L257"/>
  <c r="O257"/>
  <c r="R257"/>
  <c r="L259"/>
  <c r="O259"/>
  <c r="R259"/>
  <c r="L261"/>
  <c r="O261"/>
  <c r="R261"/>
  <c r="L267"/>
  <c r="L266" s="1"/>
  <c r="O267"/>
  <c r="O266" s="1"/>
  <c r="R267"/>
  <c r="R266" s="1"/>
  <c r="D31" i="4"/>
  <c r="D29" s="1"/>
  <c r="E31"/>
  <c r="E29" s="1"/>
  <c r="O279" i="3"/>
  <c r="O278" s="1"/>
  <c r="O277" s="1"/>
  <c r="R279"/>
  <c r="R278" s="1"/>
  <c r="R277" s="1"/>
  <c r="L285"/>
  <c r="O285"/>
  <c r="R285"/>
  <c r="L287"/>
  <c r="O287"/>
  <c r="R287"/>
  <c r="D36" i="4"/>
  <c r="E36"/>
  <c r="L292" i="3"/>
  <c r="L291" s="1"/>
  <c r="O292"/>
  <c r="O291" s="1"/>
  <c r="R292"/>
  <c r="R291" s="1"/>
  <c r="F36" i="4"/>
  <c r="G36"/>
  <c r="L295" i="3"/>
  <c r="L294" s="1"/>
  <c r="O295"/>
  <c r="O294" s="1"/>
  <c r="R295"/>
  <c r="R294" s="1"/>
  <c r="L298"/>
  <c r="L297" s="1"/>
  <c r="O298"/>
  <c r="O297" s="1"/>
  <c r="R298"/>
  <c r="R297" s="1"/>
  <c r="O301"/>
  <c r="O300" s="1"/>
  <c r="R301"/>
  <c r="R300" s="1"/>
  <c r="L301"/>
  <c r="L300" s="1"/>
  <c r="L309"/>
  <c r="L308" s="1"/>
  <c r="L307" s="1"/>
  <c r="O309"/>
  <c r="O308" s="1"/>
  <c r="O307" s="1"/>
  <c r="R309"/>
  <c r="R308" s="1"/>
  <c r="R307" s="1"/>
  <c r="L313"/>
  <c r="L312" s="1"/>
  <c r="O313"/>
  <c r="O312" s="1"/>
  <c r="R313"/>
  <c r="R312" s="1"/>
  <c r="D37" i="4"/>
  <c r="E37"/>
  <c r="O316" i="3"/>
  <c r="O315" s="1"/>
  <c r="R316"/>
  <c r="R315" s="1"/>
  <c r="L319"/>
  <c r="L318" s="1"/>
  <c r="O319"/>
  <c r="O318" s="1"/>
  <c r="R319"/>
  <c r="R318" s="1"/>
  <c r="L324"/>
  <c r="L323" s="1"/>
  <c r="L322" s="1"/>
  <c r="O324"/>
  <c r="O323" s="1"/>
  <c r="O322" s="1"/>
  <c r="R324"/>
  <c r="R323" s="1"/>
  <c r="R322" s="1"/>
  <c r="L328"/>
  <c r="O328"/>
  <c r="R328"/>
  <c r="L330"/>
  <c r="O330"/>
  <c r="R330"/>
  <c r="L333"/>
  <c r="O333"/>
  <c r="R333"/>
  <c r="L335"/>
  <c r="O335"/>
  <c r="R335"/>
  <c r="L346"/>
  <c r="L345" s="1"/>
  <c r="L344" s="1"/>
  <c r="O346"/>
  <c r="O345" s="1"/>
  <c r="O344" s="1"/>
  <c r="R346"/>
  <c r="R345" s="1"/>
  <c r="R344" s="1"/>
  <c r="L351"/>
  <c r="L350" s="1"/>
  <c r="L349" s="1"/>
  <c r="L348" s="1"/>
  <c r="O351"/>
  <c r="O350" s="1"/>
  <c r="O349" s="1"/>
  <c r="O348" s="1"/>
  <c r="R351"/>
  <c r="R350" s="1"/>
  <c r="R349" s="1"/>
  <c r="R348" s="1"/>
  <c r="L368"/>
  <c r="L367" s="1"/>
  <c r="L366" s="1"/>
  <c r="L365" s="1"/>
  <c r="O368"/>
  <c r="O367" s="1"/>
  <c r="O366" s="1"/>
  <c r="O365" s="1"/>
  <c r="R368"/>
  <c r="R367" s="1"/>
  <c r="R366" s="1"/>
  <c r="R365" s="1"/>
  <c r="L373"/>
  <c r="L372" s="1"/>
  <c r="L371" s="1"/>
  <c r="O373"/>
  <c r="O372" s="1"/>
  <c r="O371" s="1"/>
  <c r="O370" s="1"/>
  <c r="R373"/>
  <c r="R372" s="1"/>
  <c r="R371" s="1"/>
  <c r="L378"/>
  <c r="L377" s="1"/>
  <c r="L376" s="1"/>
  <c r="O378"/>
  <c r="O377" s="1"/>
  <c r="O376" s="1"/>
  <c r="R378"/>
  <c r="R377" s="1"/>
  <c r="R376" s="1"/>
  <c r="L384"/>
  <c r="O384"/>
  <c r="R384"/>
  <c r="R387"/>
  <c r="R386" s="1"/>
  <c r="L387"/>
  <c r="L386" s="1"/>
  <c r="O387"/>
  <c r="O386" s="1"/>
  <c r="R390"/>
  <c r="R389" s="1"/>
  <c r="L390"/>
  <c r="L389" s="1"/>
  <c r="D58" i="4"/>
  <c r="E58"/>
  <c r="F58"/>
  <c r="G58"/>
  <c r="H58"/>
  <c r="I58"/>
  <c r="J58"/>
  <c r="K58"/>
  <c r="L403" i="3"/>
  <c r="L402" s="1"/>
  <c r="L401" s="1"/>
  <c r="L400" s="1"/>
  <c r="L58" i="4" s="1"/>
  <c r="M58"/>
  <c r="N58"/>
  <c r="O58"/>
  <c r="P58"/>
  <c r="O403" i="3"/>
  <c r="O402" s="1"/>
  <c r="O401" s="1"/>
  <c r="O400" s="1"/>
  <c r="S58" i="4" s="1"/>
  <c r="T58"/>
  <c r="U58"/>
  <c r="R403" i="3"/>
  <c r="R402" s="1"/>
  <c r="R401" s="1"/>
  <c r="R400" s="1"/>
  <c r="D59" i="4"/>
  <c r="E59"/>
  <c r="F59"/>
  <c r="G59"/>
  <c r="H59"/>
  <c r="I59"/>
  <c r="J59"/>
  <c r="K59"/>
  <c r="M59"/>
  <c r="N59"/>
  <c r="O59"/>
  <c r="P59"/>
  <c r="O408" i="3"/>
  <c r="O407" s="1"/>
  <c r="O406" s="1"/>
  <c r="O405" s="1"/>
  <c r="S59" i="4" s="1"/>
  <c r="T59"/>
  <c r="U59"/>
  <c r="R408" i="3"/>
  <c r="R407" s="1"/>
  <c r="R406" s="1"/>
  <c r="R405" s="1"/>
  <c r="L408"/>
  <c r="L407" s="1"/>
  <c r="L406" s="1"/>
  <c r="L405" s="1"/>
  <c r="L59" i="4" s="1"/>
  <c r="L413" i="3"/>
  <c r="L412" s="1"/>
  <c r="L411" s="1"/>
  <c r="L410" s="1"/>
  <c r="O413"/>
  <c r="O412" s="1"/>
  <c r="O411" s="1"/>
  <c r="O410" s="1"/>
  <c r="R413"/>
  <c r="R412" s="1"/>
  <c r="R411" s="1"/>
  <c r="R410" s="1"/>
  <c r="L423"/>
  <c r="L422" s="1"/>
  <c r="L416" s="1"/>
  <c r="O423"/>
  <c r="O422" s="1"/>
  <c r="O416" s="1"/>
  <c r="R423"/>
  <c r="R422" s="1"/>
  <c r="R416" s="1"/>
  <c r="L429"/>
  <c r="L428" s="1"/>
  <c r="O429"/>
  <c r="O428" s="1"/>
  <c r="R429"/>
  <c r="R428" s="1"/>
  <c r="D64" i="4"/>
  <c r="E64"/>
  <c r="L432" i="3"/>
  <c r="L431" s="1"/>
  <c r="O432"/>
  <c r="O431" s="1"/>
  <c r="R432"/>
  <c r="R431" s="1"/>
  <c r="L440"/>
  <c r="L439" s="1"/>
  <c r="L435" s="1"/>
  <c r="O440"/>
  <c r="O439" s="1"/>
  <c r="O435" s="1"/>
  <c r="R440"/>
  <c r="R439" s="1"/>
  <c r="R435" s="1"/>
  <c r="D66" i="4"/>
  <c r="E66"/>
  <c r="L445" i="3"/>
  <c r="L444" s="1"/>
  <c r="L443" s="1"/>
  <c r="O445"/>
  <c r="O444" s="1"/>
  <c r="O443" s="1"/>
  <c r="R445"/>
  <c r="R444" s="1"/>
  <c r="R443" s="1"/>
  <c r="L460"/>
  <c r="L459" s="1"/>
  <c r="L458" s="1"/>
  <c r="O460"/>
  <c r="O459" s="1"/>
  <c r="O458" s="1"/>
  <c r="R460"/>
  <c r="R459" s="1"/>
  <c r="R458" s="1"/>
  <c r="L464"/>
  <c r="L466"/>
  <c r="L471"/>
  <c r="L470" s="1"/>
  <c r="L469" s="1"/>
  <c r="L468" s="1"/>
  <c r="O471"/>
  <c r="O470" s="1"/>
  <c r="O469" s="1"/>
  <c r="O468" s="1"/>
  <c r="R471"/>
  <c r="R470" s="1"/>
  <c r="R469" s="1"/>
  <c r="R468" s="1"/>
  <c r="L478"/>
  <c r="L477" s="1"/>
  <c r="L476" s="1"/>
  <c r="O478"/>
  <c r="O477" s="1"/>
  <c r="O476" s="1"/>
  <c r="R478"/>
  <c r="R477" s="1"/>
  <c r="R476" s="1"/>
  <c r="L482"/>
  <c r="L481" s="1"/>
  <c r="O482"/>
  <c r="O481" s="1"/>
  <c r="R482"/>
  <c r="R481" s="1"/>
  <c r="L490"/>
  <c r="L492"/>
  <c r="O492"/>
  <c r="R492"/>
  <c r="L503"/>
  <c r="L502" s="1"/>
  <c r="L498" s="1"/>
  <c r="O503"/>
  <c r="O502" s="1"/>
  <c r="R503"/>
  <c r="R502" s="1"/>
  <c r="L509"/>
  <c r="L508" s="1"/>
  <c r="O509"/>
  <c r="O508" s="1"/>
  <c r="R509"/>
  <c r="R508" s="1"/>
  <c r="L512"/>
  <c r="L511" s="1"/>
  <c r="O512"/>
  <c r="O511" s="1"/>
  <c r="R512"/>
  <c r="R511" s="1"/>
  <c r="D42" i="4"/>
  <c r="D39" s="1"/>
  <c r="E42"/>
  <c r="E39" s="1"/>
  <c r="L516" i="3"/>
  <c r="L515" s="1"/>
  <c r="L514" s="1"/>
  <c r="O516"/>
  <c r="O515" s="1"/>
  <c r="O514" s="1"/>
  <c r="R516"/>
  <c r="R515" s="1"/>
  <c r="R514" s="1"/>
  <c r="L521"/>
  <c r="L520" s="1"/>
  <c r="O521"/>
  <c r="O520" s="1"/>
  <c r="R521"/>
  <c r="R520" s="1"/>
  <c r="L524"/>
  <c r="O524"/>
  <c r="R524"/>
  <c r="L526"/>
  <c r="O526"/>
  <c r="R526"/>
  <c r="L531"/>
  <c r="L530" s="1"/>
  <c r="L529" s="1"/>
  <c r="L528" s="1"/>
  <c r="O531"/>
  <c r="O530" s="1"/>
  <c r="O529" s="1"/>
  <c r="O528" s="1"/>
  <c r="R531"/>
  <c r="R530" s="1"/>
  <c r="R529" s="1"/>
  <c r="R528" s="1"/>
  <c r="L536"/>
  <c r="L535" s="1"/>
  <c r="R536"/>
  <c r="R535" s="1"/>
  <c r="L542"/>
  <c r="L541" s="1"/>
  <c r="O542"/>
  <c r="O541" s="1"/>
  <c r="R542"/>
  <c r="R541" s="1"/>
  <c r="D44" i="4"/>
  <c r="E44"/>
  <c r="O553" i="3"/>
  <c r="O552" s="1"/>
  <c r="O551" s="1"/>
  <c r="O550" s="1"/>
  <c r="R553"/>
  <c r="R552" s="1"/>
  <c r="R551" s="1"/>
  <c r="R550" s="1"/>
  <c r="X46" i="4" s="1"/>
  <c r="X45" s="1"/>
  <c r="L561" i="3"/>
  <c r="L560" s="1"/>
  <c r="L559" s="1"/>
  <c r="O561"/>
  <c r="O560" s="1"/>
  <c r="O559" s="1"/>
  <c r="R561"/>
  <c r="R560" s="1"/>
  <c r="R559" s="1"/>
  <c r="L570"/>
  <c r="L569" s="1"/>
  <c r="O570"/>
  <c r="O569" s="1"/>
  <c r="R570"/>
  <c r="R569" s="1"/>
  <c r="L573"/>
  <c r="L572" s="1"/>
  <c r="O573"/>
  <c r="O572" s="1"/>
  <c r="R573"/>
  <c r="R572" s="1"/>
  <c r="L582"/>
  <c r="O582"/>
  <c r="R582"/>
  <c r="O587"/>
  <c r="O586" s="1"/>
  <c r="R587"/>
  <c r="R586" s="1"/>
  <c r="L587"/>
  <c r="L586" s="1"/>
  <c r="L588"/>
  <c r="O588"/>
  <c r="R588"/>
  <c r="L595"/>
  <c r="L594" s="1"/>
  <c r="O595"/>
  <c r="O594" s="1"/>
  <c r="R595"/>
  <c r="R594" s="1"/>
  <c r="L598"/>
  <c r="L597" s="1"/>
  <c r="O598"/>
  <c r="O597" s="1"/>
  <c r="R598"/>
  <c r="R597" s="1"/>
  <c r="O601"/>
  <c r="O600" s="1"/>
  <c r="R601"/>
  <c r="R600" s="1"/>
  <c r="O604"/>
  <c r="O593" s="1"/>
  <c r="R604"/>
  <c r="R593" s="1"/>
  <c r="L604"/>
  <c r="L593" s="1"/>
  <c r="L607"/>
  <c r="L606" s="1"/>
  <c r="O607"/>
  <c r="O606" s="1"/>
  <c r="R607"/>
  <c r="R606" s="1"/>
  <c r="O616"/>
  <c r="O615" s="1"/>
  <c r="R616"/>
  <c r="R615" s="1"/>
  <c r="O620"/>
  <c r="O619" s="1"/>
  <c r="R620"/>
  <c r="R619" s="1"/>
  <c r="L620"/>
  <c r="L619" s="1"/>
  <c r="O623"/>
  <c r="O622" s="1"/>
  <c r="R623"/>
  <c r="R622" s="1"/>
  <c r="L623"/>
  <c r="L622" s="1"/>
  <c r="L626"/>
  <c r="L625" s="1"/>
  <c r="O626"/>
  <c r="O625" s="1"/>
  <c r="R626"/>
  <c r="R625" s="1"/>
  <c r="L642"/>
  <c r="O642"/>
  <c r="R642"/>
  <c r="L644"/>
  <c r="O644"/>
  <c r="R644"/>
  <c r="L655"/>
  <c r="L653" s="1"/>
  <c r="O655"/>
  <c r="O653" s="1"/>
  <c r="R655"/>
  <c r="R653" s="1"/>
  <c r="L659"/>
  <c r="O659"/>
  <c r="R659"/>
  <c r="L661"/>
  <c r="O661"/>
  <c r="R661"/>
  <c r="O664"/>
  <c r="R664"/>
  <c r="L666"/>
  <c r="O666"/>
  <c r="R666"/>
  <c r="L675"/>
  <c r="L681"/>
  <c r="O681"/>
  <c r="R681"/>
  <c r="O683"/>
  <c r="R683"/>
  <c r="L688"/>
  <c r="L687" s="1"/>
  <c r="O688"/>
  <c r="O687" s="1"/>
  <c r="R688"/>
  <c r="R687" s="1"/>
  <c r="O695"/>
  <c r="O694" s="1"/>
  <c r="R695"/>
  <c r="R694" s="1"/>
  <c r="L721"/>
  <c r="L720" s="1"/>
  <c r="L719" s="1"/>
  <c r="L718" s="1"/>
  <c r="O721"/>
  <c r="O720" s="1"/>
  <c r="O719" s="1"/>
  <c r="O718" s="1"/>
  <c r="R721"/>
  <c r="R720" s="1"/>
  <c r="R719" s="1"/>
  <c r="R718" s="1"/>
  <c r="L726"/>
  <c r="L725" s="1"/>
  <c r="L724" s="1"/>
  <c r="L723" s="1"/>
  <c r="O726"/>
  <c r="O725" s="1"/>
  <c r="O724" s="1"/>
  <c r="O723" s="1"/>
  <c r="R726"/>
  <c r="R725" s="1"/>
  <c r="R724" s="1"/>
  <c r="R723" s="1"/>
  <c r="D20" i="4"/>
  <c r="E20"/>
  <c r="G20"/>
  <c r="J20"/>
  <c r="K20"/>
  <c r="O20"/>
  <c r="O19" s="1"/>
  <c r="P20"/>
  <c r="P19" s="1"/>
  <c r="U20"/>
  <c r="D51"/>
  <c r="E51"/>
  <c r="L213" i="5" l="1"/>
  <c r="S213"/>
  <c r="N213"/>
  <c r="V213"/>
  <c r="R23" i="3"/>
  <c r="L23"/>
  <c r="O23"/>
  <c r="O22" s="1"/>
  <c r="S48" i="4" s="1"/>
  <c r="N67" i="5"/>
  <c r="L67"/>
  <c r="S22"/>
  <c r="M22"/>
  <c r="S67"/>
  <c r="Q67"/>
  <c r="R22"/>
  <c r="N22"/>
  <c r="L22"/>
  <c r="O195" i="3"/>
  <c r="R195"/>
  <c r="V441" i="5"/>
  <c r="N441"/>
  <c r="V125"/>
  <c r="L441"/>
  <c r="Q441"/>
  <c r="M441"/>
  <c r="K125"/>
  <c r="R135"/>
  <c r="N135"/>
  <c r="L135"/>
  <c r="J135"/>
  <c r="Q125"/>
  <c r="R125"/>
  <c r="M125"/>
  <c r="J125"/>
  <c r="S135"/>
  <c r="Q135"/>
  <c r="M135"/>
  <c r="K135"/>
  <c r="S125"/>
  <c r="N125"/>
  <c r="L125"/>
  <c r="L534" i="3"/>
  <c r="L533" s="1"/>
  <c r="R534"/>
  <c r="R533" s="1"/>
  <c r="R44"/>
  <c r="O44"/>
  <c r="L57"/>
  <c r="N59"/>
  <c r="N58" s="1"/>
  <c r="N57" s="1"/>
  <c r="N44" s="1"/>
  <c r="R43"/>
  <c r="X49" i="4" s="1"/>
  <c r="Q270" i="5"/>
  <c r="Q213" s="1"/>
  <c r="U272"/>
  <c r="U271" s="1"/>
  <c r="U270" s="1"/>
  <c r="U213" s="1"/>
  <c r="R342"/>
  <c r="R341" s="1"/>
  <c r="W343"/>
  <c r="W342" s="1"/>
  <c r="W341" s="1"/>
  <c r="W326" s="1"/>
  <c r="W20" s="1"/>
  <c r="W561" s="1"/>
  <c r="R243"/>
  <c r="W244"/>
  <c r="W243" s="1"/>
  <c r="Z59" i="4"/>
  <c r="X59"/>
  <c r="Z58"/>
  <c r="X58"/>
  <c r="Z23"/>
  <c r="X23"/>
  <c r="R174" i="3"/>
  <c r="X51" i="4"/>
  <c r="Z25"/>
  <c r="X25"/>
  <c r="R50"/>
  <c r="Q91" i="3"/>
  <c r="Q81" s="1"/>
  <c r="Q80" s="1"/>
  <c r="S189" i="5"/>
  <c r="K189"/>
  <c r="V189"/>
  <c r="R189"/>
  <c r="J189"/>
  <c r="R168" i="3"/>
  <c r="L168"/>
  <c r="L91"/>
  <c r="O168"/>
  <c r="R22"/>
  <c r="O581"/>
  <c r="O568" s="1"/>
  <c r="R581"/>
  <c r="R568" s="1"/>
  <c r="L581"/>
  <c r="L568" s="1"/>
  <c r="S521" i="5"/>
  <c r="S520" s="1"/>
  <c r="Q521"/>
  <c r="Q520" s="1"/>
  <c r="M521"/>
  <c r="M520" s="1"/>
  <c r="K521"/>
  <c r="K520" s="1"/>
  <c r="V521"/>
  <c r="V520" s="1"/>
  <c r="R521"/>
  <c r="R520" s="1"/>
  <c r="N521"/>
  <c r="N520" s="1"/>
  <c r="L521"/>
  <c r="L520" s="1"/>
  <c r="J521"/>
  <c r="J520" s="1"/>
  <c r="S327"/>
  <c r="R206"/>
  <c r="L206"/>
  <c r="L205" s="1"/>
  <c r="N206"/>
  <c r="V206"/>
  <c r="V205" s="1"/>
  <c r="Q206"/>
  <c r="Q205" s="1"/>
  <c r="K206"/>
  <c r="K205" s="1"/>
  <c r="S206"/>
  <c r="S205" s="1"/>
  <c r="M206"/>
  <c r="M205" s="1"/>
  <c r="V88"/>
  <c r="R88"/>
  <c r="N88"/>
  <c r="L88"/>
  <c r="J88"/>
  <c r="S88"/>
  <c r="Q88"/>
  <c r="M88"/>
  <c r="K88"/>
  <c r="R507" i="3"/>
  <c r="R506" s="1"/>
  <c r="L507"/>
  <c r="L506" s="1"/>
  <c r="O427"/>
  <c r="O426" s="1"/>
  <c r="L44" i="4"/>
  <c r="S44"/>
  <c r="O507" i="3"/>
  <c r="O506" s="1"/>
  <c r="R486"/>
  <c r="O486"/>
  <c r="R427"/>
  <c r="R426" s="1"/>
  <c r="X64" i="4" s="1"/>
  <c r="L427" i="3"/>
  <c r="L426" s="1"/>
  <c r="L383"/>
  <c r="L382" s="1"/>
  <c r="L381" s="1"/>
  <c r="L380" s="1"/>
  <c r="R383"/>
  <c r="R382" s="1"/>
  <c r="R381" s="1"/>
  <c r="R380" s="1"/>
  <c r="R311"/>
  <c r="R306" s="1"/>
  <c r="R290"/>
  <c r="R289" s="1"/>
  <c r="O311"/>
  <c r="O306" s="1"/>
  <c r="L290"/>
  <c r="L289" s="1"/>
  <c r="L36" i="4" s="1"/>
  <c r="O290" i="3"/>
  <c r="O289" s="1"/>
  <c r="S36" i="4" s="1"/>
  <c r="R158" i="3"/>
  <c r="R157" s="1"/>
  <c r="R156" s="1"/>
  <c r="O158"/>
  <c r="O157" s="1"/>
  <c r="O156" s="1"/>
  <c r="O155" s="1"/>
  <c r="Q28" i="5"/>
  <c r="N343"/>
  <c r="N342" s="1"/>
  <c r="N341" s="1"/>
  <c r="J379"/>
  <c r="J378" s="1"/>
  <c r="J377" s="1"/>
  <c r="J256"/>
  <c r="J255" s="1"/>
  <c r="U65" i="4"/>
  <c r="O434" i="3"/>
  <c r="S65" i="4" s="1"/>
  <c r="O65"/>
  <c r="M65"/>
  <c r="J65"/>
  <c r="K65"/>
  <c r="R434" i="3"/>
  <c r="T65" i="4"/>
  <c r="P65"/>
  <c r="N65"/>
  <c r="L434" i="3"/>
  <c r="L65" i="4" s="1"/>
  <c r="I65"/>
  <c r="L239" i="3"/>
  <c r="L28"/>
  <c r="L27" s="1"/>
  <c r="L220"/>
  <c r="L219" s="1"/>
  <c r="L215"/>
  <c r="L214" s="1"/>
  <c r="L210"/>
  <c r="L209" s="1"/>
  <c r="R370"/>
  <c r="L370"/>
  <c r="R128"/>
  <c r="X60" i="4" s="1"/>
  <c r="O128" i="3"/>
  <c r="J464" i="5"/>
  <c r="J459"/>
  <c r="J454"/>
  <c r="L553" i="3"/>
  <c r="L552" s="1"/>
  <c r="L551" s="1"/>
  <c r="L550" s="1"/>
  <c r="L549" s="1"/>
  <c r="O536"/>
  <c r="O535" s="1"/>
  <c r="N36" i="4"/>
  <c r="R693" i="3"/>
  <c r="R692" s="1"/>
  <c r="X37" i="4" s="1"/>
  <c r="O693" i="3"/>
  <c r="O692" s="1"/>
  <c r="O585"/>
  <c r="O584" s="1"/>
  <c r="R585"/>
  <c r="R584" s="1"/>
  <c r="L585"/>
  <c r="L584" s="1"/>
  <c r="T36" i="4"/>
  <c r="P36"/>
  <c r="J36"/>
  <c r="H36"/>
  <c r="U36"/>
  <c r="O36"/>
  <c r="M36"/>
  <c r="K36"/>
  <c r="I36"/>
  <c r="S20"/>
  <c r="I20"/>
  <c r="L279" i="3"/>
  <c r="L278" s="1"/>
  <c r="D22" i="4"/>
  <c r="R498" i="3"/>
  <c r="R497" s="1"/>
  <c r="R496" s="1"/>
  <c r="O498"/>
  <c r="O497" s="1"/>
  <c r="O496" s="1"/>
  <c r="L497"/>
  <c r="L496" s="1"/>
  <c r="J444" i="5"/>
  <c r="L603" i="3"/>
  <c r="M20" i="4"/>
  <c r="M19" s="1"/>
  <c r="L683" i="3"/>
  <c r="L680" s="1"/>
  <c r="L679" s="1"/>
  <c r="L28" i="4" s="1"/>
  <c r="L61" i="3"/>
  <c r="L60" s="1"/>
  <c r="F60" i="4"/>
  <c r="D60"/>
  <c r="D57" s="1"/>
  <c r="G51"/>
  <c r="R205" i="5"/>
  <c r="U51" i="4"/>
  <c r="O51"/>
  <c r="M51"/>
  <c r="I51"/>
  <c r="J516" i="5"/>
  <c r="L241" i="3"/>
  <c r="R686"/>
  <c r="R685" s="1"/>
  <c r="L686"/>
  <c r="L685" s="1"/>
  <c r="O686"/>
  <c r="O685" s="1"/>
  <c r="H48" i="4"/>
  <c r="T20"/>
  <c r="N20"/>
  <c r="N19" s="1"/>
  <c r="L20"/>
  <c r="H20"/>
  <c r="H62"/>
  <c r="L415" i="3"/>
  <c r="L62" i="4" s="1"/>
  <c r="G66"/>
  <c r="L558" i="3"/>
  <c r="K44" i="4"/>
  <c r="I44"/>
  <c r="J44"/>
  <c r="H44"/>
  <c r="S51"/>
  <c r="K51"/>
  <c r="J265" i="5"/>
  <c r="J264" s="1"/>
  <c r="J166"/>
  <c r="J165" s="1"/>
  <c r="J164" s="1"/>
  <c r="M62" i="4"/>
  <c r="E60"/>
  <c r="E57" s="1"/>
  <c r="Z20"/>
  <c r="F20"/>
  <c r="O523" i="3"/>
  <c r="O519" s="1"/>
  <c r="O518" s="1"/>
  <c r="G43" i="4"/>
  <c r="R523" i="3"/>
  <c r="R519" s="1"/>
  <c r="R518" s="1"/>
  <c r="L523"/>
  <c r="L519" s="1"/>
  <c r="L518" s="1"/>
  <c r="G60" i="4"/>
  <c r="R332" i="3"/>
  <c r="L332"/>
  <c r="O332"/>
  <c r="O209"/>
  <c r="R603"/>
  <c r="F43" i="4"/>
  <c r="D43"/>
  <c r="L695" i="3"/>
  <c r="L694" s="1"/>
  <c r="R672"/>
  <c r="R671" s="1"/>
  <c r="R670" s="1"/>
  <c r="R669" s="1"/>
  <c r="O603"/>
  <c r="L601"/>
  <c r="L600" s="1"/>
  <c r="F64" i="4"/>
  <c r="L159" i="3"/>
  <c r="M513" i="5"/>
  <c r="M512" s="1"/>
  <c r="V513"/>
  <c r="V512" s="1"/>
  <c r="L480"/>
  <c r="V449"/>
  <c r="N449"/>
  <c r="J449"/>
  <c r="S449"/>
  <c r="Q449"/>
  <c r="M449"/>
  <c r="J435"/>
  <c r="J434" s="1"/>
  <c r="S431"/>
  <c r="S420" s="1"/>
  <c r="M431"/>
  <c r="M420" s="1"/>
  <c r="V431"/>
  <c r="V420" s="1"/>
  <c r="Q426"/>
  <c r="Q425" s="1"/>
  <c r="Q420" s="1"/>
  <c r="K426"/>
  <c r="K425" s="1"/>
  <c r="K420" s="1"/>
  <c r="R426"/>
  <c r="R425" s="1"/>
  <c r="L426"/>
  <c r="L425" s="1"/>
  <c r="N205"/>
  <c r="S182"/>
  <c r="S181" s="1"/>
  <c r="Q182"/>
  <c r="Q181" s="1"/>
  <c r="M182"/>
  <c r="M181" s="1"/>
  <c r="K182"/>
  <c r="K181" s="1"/>
  <c r="S158"/>
  <c r="S157" s="1"/>
  <c r="S156" s="1"/>
  <c r="M158"/>
  <c r="M157" s="1"/>
  <c r="M156" s="1"/>
  <c r="V150"/>
  <c r="V149" s="1"/>
  <c r="R150"/>
  <c r="R149" s="1"/>
  <c r="N150"/>
  <c r="N149" s="1"/>
  <c r="L150"/>
  <c r="L149" s="1"/>
  <c r="J150"/>
  <c r="J149" s="1"/>
  <c r="Q109"/>
  <c r="Q108" s="1"/>
  <c r="K109"/>
  <c r="K108" s="1"/>
  <c r="G65" i="4"/>
  <c r="P51"/>
  <c r="G64"/>
  <c r="Z51"/>
  <c r="L51"/>
  <c r="H51"/>
  <c r="L480" i="3"/>
  <c r="D52" i="4"/>
  <c r="E48"/>
  <c r="E47" s="1"/>
  <c r="R680" i="3"/>
  <c r="R679" s="1"/>
  <c r="O680"/>
  <c r="O679" s="1"/>
  <c r="O663"/>
  <c r="L665"/>
  <c r="L664" s="1"/>
  <c r="L663" s="1"/>
  <c r="R663"/>
  <c r="O658"/>
  <c r="O657" s="1"/>
  <c r="O652" s="1"/>
  <c r="O651" s="1"/>
  <c r="U56" i="4"/>
  <c r="O641" i="3"/>
  <c r="O640" s="1"/>
  <c r="O639" s="1"/>
  <c r="O638" s="1"/>
  <c r="S56" i="4" s="1"/>
  <c r="O56"/>
  <c r="M56"/>
  <c r="K56"/>
  <c r="I56"/>
  <c r="G56"/>
  <c r="E56"/>
  <c r="R641" i="3"/>
  <c r="R640" s="1"/>
  <c r="R639" s="1"/>
  <c r="R638" s="1"/>
  <c r="T56" i="4"/>
  <c r="P56"/>
  <c r="N56"/>
  <c r="L641" i="3"/>
  <c r="L640" s="1"/>
  <c r="L639" s="1"/>
  <c r="L638" s="1"/>
  <c r="L56" i="4" s="1"/>
  <c r="J56"/>
  <c r="H56"/>
  <c r="F56"/>
  <c r="D56"/>
  <c r="R415" i="3"/>
  <c r="F62" i="4"/>
  <c r="R284" i="3"/>
  <c r="R283" s="1"/>
  <c r="R282" s="1"/>
  <c r="X33" i="4" s="1"/>
  <c r="L284" i="3"/>
  <c r="L283" s="1"/>
  <c r="L282" s="1"/>
  <c r="L33" i="4" s="1"/>
  <c r="J33"/>
  <c r="H33"/>
  <c r="F33"/>
  <c r="D33"/>
  <c r="D32" s="1"/>
  <c r="R232" i="3"/>
  <c r="R231" s="1"/>
  <c r="R230" s="1"/>
  <c r="L232"/>
  <c r="L231" s="1"/>
  <c r="L230" s="1"/>
  <c r="O232"/>
  <c r="O231" s="1"/>
  <c r="O230" s="1"/>
  <c r="K243" i="5"/>
  <c r="Q244"/>
  <c r="Q243" s="1"/>
  <c r="J66" i="4"/>
  <c r="L254" i="3"/>
  <c r="L488" i="5"/>
  <c r="L479" s="1"/>
  <c r="R459"/>
  <c r="M233"/>
  <c r="M232" s="1"/>
  <c r="M213" s="1"/>
  <c r="R233"/>
  <c r="R232" s="1"/>
  <c r="R214" i="3"/>
  <c r="O204"/>
  <c r="R91"/>
  <c r="R81" s="1"/>
  <c r="Q513" i="5"/>
  <c r="Q512" s="1"/>
  <c r="N464"/>
  <c r="V454"/>
  <c r="K454"/>
  <c r="S350"/>
  <c r="S346" s="1"/>
  <c r="S217"/>
  <c r="Q217"/>
  <c r="M217"/>
  <c r="K217"/>
  <c r="M488"/>
  <c r="V464"/>
  <c r="J350"/>
  <c r="J346" s="1"/>
  <c r="R327"/>
  <c r="Q158"/>
  <c r="Q157" s="1"/>
  <c r="Q156" s="1"/>
  <c r="K158"/>
  <c r="K157" s="1"/>
  <c r="K156" s="1"/>
  <c r="S109"/>
  <c r="S108" s="1"/>
  <c r="M109"/>
  <c r="M108" s="1"/>
  <c r="M28"/>
  <c r="S513"/>
  <c r="S512" s="1"/>
  <c r="L514"/>
  <c r="L513" s="1"/>
  <c r="L512" s="1"/>
  <c r="R488"/>
  <c r="R480"/>
  <c r="L459"/>
  <c r="L454"/>
  <c r="R449"/>
  <c r="L449"/>
  <c r="S426"/>
  <c r="S425" s="1"/>
  <c r="M426"/>
  <c r="M425" s="1"/>
  <c r="K233"/>
  <c r="K232" s="1"/>
  <c r="K230"/>
  <c r="K229" s="1"/>
  <c r="S222"/>
  <c r="J64"/>
  <c r="J63" s="1"/>
  <c r="N28"/>
  <c r="R513"/>
  <c r="R512" s="1"/>
  <c r="N480"/>
  <c r="N242"/>
  <c r="N241"/>
  <c r="S28"/>
  <c r="M480"/>
  <c r="K464"/>
  <c r="Q488"/>
  <c r="S488"/>
  <c r="R464"/>
  <c r="S464"/>
  <c r="S459"/>
  <c r="S454"/>
  <c r="N513"/>
  <c r="N512" s="1"/>
  <c r="J488"/>
  <c r="S480"/>
  <c r="Q464"/>
  <c r="Q454"/>
  <c r="K514"/>
  <c r="K513" s="1"/>
  <c r="K512" s="1"/>
  <c r="V488"/>
  <c r="K488"/>
  <c r="N488"/>
  <c r="N479" s="1"/>
  <c r="L464"/>
  <c r="M464"/>
  <c r="Q459"/>
  <c r="M454"/>
  <c r="Q342"/>
  <c r="Q341" s="1"/>
  <c r="V343"/>
  <c r="V342" s="1"/>
  <c r="V341" s="1"/>
  <c r="K449"/>
  <c r="V426"/>
  <c r="V425" s="1"/>
  <c r="N426"/>
  <c r="N425" s="1"/>
  <c r="N420" s="1"/>
  <c r="J426"/>
  <c r="J425" s="1"/>
  <c r="S412"/>
  <c r="S411" s="1"/>
  <c r="S405" s="1"/>
  <c r="M412"/>
  <c r="M411" s="1"/>
  <c r="M405" s="1"/>
  <c r="V412"/>
  <c r="V411" s="1"/>
  <c r="V405" s="1"/>
  <c r="N412"/>
  <c r="N411" s="1"/>
  <c r="N405" s="1"/>
  <c r="J412"/>
  <c r="J411" s="1"/>
  <c r="J405" s="1"/>
  <c r="V363"/>
  <c r="V359" s="1"/>
  <c r="N363"/>
  <c r="N359" s="1"/>
  <c r="J363"/>
  <c r="J359" s="1"/>
  <c r="Q363"/>
  <c r="Q359" s="1"/>
  <c r="K363"/>
  <c r="K359" s="1"/>
  <c r="L350"/>
  <c r="L346" s="1"/>
  <c r="Q327"/>
  <c r="J327"/>
  <c r="M459"/>
  <c r="V459"/>
  <c r="K459"/>
  <c r="N459"/>
  <c r="R454"/>
  <c r="R431"/>
  <c r="R420" s="1"/>
  <c r="L431"/>
  <c r="L420" s="1"/>
  <c r="L327"/>
  <c r="L326" s="1"/>
  <c r="Q412"/>
  <c r="Q411" s="1"/>
  <c r="Q405" s="1"/>
  <c r="K412"/>
  <c r="K411" s="1"/>
  <c r="K405" s="1"/>
  <c r="R412"/>
  <c r="R411" s="1"/>
  <c r="R405" s="1"/>
  <c r="L412"/>
  <c r="L411" s="1"/>
  <c r="L405" s="1"/>
  <c r="R363"/>
  <c r="R359" s="1"/>
  <c r="L363"/>
  <c r="L359" s="1"/>
  <c r="S363"/>
  <c r="S359" s="1"/>
  <c r="M363"/>
  <c r="M359" s="1"/>
  <c r="N350"/>
  <c r="N346" s="1"/>
  <c r="R350"/>
  <c r="R346" s="1"/>
  <c r="M350"/>
  <c r="M346" s="1"/>
  <c r="M327"/>
  <c r="M326" s="1"/>
  <c r="V327"/>
  <c r="K327"/>
  <c r="K326" s="1"/>
  <c r="N454"/>
  <c r="N327"/>
  <c r="Q242"/>
  <c r="M238"/>
  <c r="V222"/>
  <c r="N222"/>
  <c r="R217"/>
  <c r="L217"/>
  <c r="V182"/>
  <c r="V181" s="1"/>
  <c r="N182"/>
  <c r="N181" s="1"/>
  <c r="J182"/>
  <c r="J181" s="1"/>
  <c r="R158"/>
  <c r="R157" s="1"/>
  <c r="R156" s="1"/>
  <c r="L158"/>
  <c r="L157" s="1"/>
  <c r="L156" s="1"/>
  <c r="Q150"/>
  <c r="Q149" s="1"/>
  <c r="K150"/>
  <c r="K149" s="1"/>
  <c r="V109"/>
  <c r="V108" s="1"/>
  <c r="N109"/>
  <c r="N108" s="1"/>
  <c r="J109"/>
  <c r="J108" s="1"/>
  <c r="R23"/>
  <c r="L23"/>
  <c r="S23"/>
  <c r="M23"/>
  <c r="M222"/>
  <c r="K81"/>
  <c r="K80" s="1"/>
  <c r="K67" s="1"/>
  <c r="J52"/>
  <c r="J51" s="1"/>
  <c r="K239"/>
  <c r="K238" s="1"/>
  <c r="V217"/>
  <c r="N217"/>
  <c r="J217"/>
  <c r="R182"/>
  <c r="R181" s="1"/>
  <c r="L182"/>
  <c r="L181" s="1"/>
  <c r="V158"/>
  <c r="V157" s="1"/>
  <c r="V156" s="1"/>
  <c r="N158"/>
  <c r="N157" s="1"/>
  <c r="N156" s="1"/>
  <c r="J158"/>
  <c r="J157" s="1"/>
  <c r="S150"/>
  <c r="S149" s="1"/>
  <c r="M150"/>
  <c r="M149" s="1"/>
  <c r="R109"/>
  <c r="R108" s="1"/>
  <c r="L109"/>
  <c r="L108" s="1"/>
  <c r="J69"/>
  <c r="J68" s="1"/>
  <c r="V23"/>
  <c r="N23"/>
  <c r="J23"/>
  <c r="Q23"/>
  <c r="K23"/>
  <c r="Q222"/>
  <c r="J28"/>
  <c r="R658" i="3"/>
  <c r="R657" s="1"/>
  <c r="R652" s="1"/>
  <c r="R651" s="1"/>
  <c r="X24" i="4" s="1"/>
  <c r="L658" i="3"/>
  <c r="L657" s="1"/>
  <c r="L652" s="1"/>
  <c r="L651" s="1"/>
  <c r="R654"/>
  <c r="L654"/>
  <c r="L316"/>
  <c r="L315" s="1"/>
  <c r="G37" i="4"/>
  <c r="O672" i="3"/>
  <c r="O671" s="1"/>
  <c r="O670" s="1"/>
  <c r="O669" s="1"/>
  <c r="O558"/>
  <c r="O557" s="1"/>
  <c r="R442"/>
  <c r="T66" i="4"/>
  <c r="P66"/>
  <c r="N66"/>
  <c r="H66"/>
  <c r="O415" i="3"/>
  <c r="S62" i="4" s="1"/>
  <c r="I62"/>
  <c r="U62"/>
  <c r="G62"/>
  <c r="O254" i="3"/>
  <c r="R480"/>
  <c r="O480"/>
  <c r="O463"/>
  <c r="O462" s="1"/>
  <c r="O457" s="1"/>
  <c r="O456" s="1"/>
  <c r="R463"/>
  <c r="R462" s="1"/>
  <c r="R457" s="1"/>
  <c r="R456" s="1"/>
  <c r="X21" i="4" s="1"/>
  <c r="L463" i="3"/>
  <c r="L462" s="1"/>
  <c r="L457" s="1"/>
  <c r="L456" s="1"/>
  <c r="O66" i="4"/>
  <c r="T64"/>
  <c r="P62"/>
  <c r="J62"/>
  <c r="T62"/>
  <c r="N62"/>
  <c r="D62"/>
  <c r="O62"/>
  <c r="K62"/>
  <c r="E62"/>
  <c r="O327" i="3"/>
  <c r="O284"/>
  <c r="O283" s="1"/>
  <c r="O282" s="1"/>
  <c r="K33" i="4"/>
  <c r="I33"/>
  <c r="G33"/>
  <c r="E33"/>
  <c r="E32" s="1"/>
  <c r="R254" i="3"/>
  <c r="O238"/>
  <c r="O237" s="1"/>
  <c r="R219"/>
  <c r="O219"/>
  <c r="O214"/>
  <c r="R209"/>
  <c r="R204"/>
  <c r="L204"/>
  <c r="E22" i="4"/>
  <c r="O113" i="3"/>
  <c r="O112" s="1"/>
  <c r="R113"/>
  <c r="R112" s="1"/>
  <c r="L113"/>
  <c r="L112" s="1"/>
  <c r="O91"/>
  <c r="O81" s="1"/>
  <c r="L52"/>
  <c r="L51" s="1"/>
  <c r="E52" i="4"/>
  <c r="D50"/>
  <c r="R343" i="3"/>
  <c r="R342" s="1"/>
  <c r="E50" i="4"/>
  <c r="F37"/>
  <c r="R375" i="3"/>
  <c r="L375"/>
  <c r="T51" i="4"/>
  <c r="N51"/>
  <c r="J51"/>
  <c r="F51"/>
  <c r="U46"/>
  <c r="U45" s="1"/>
  <c r="J46"/>
  <c r="J45" s="1"/>
  <c r="G46"/>
  <c r="G45" s="1"/>
  <c r="O46"/>
  <c r="O45" s="1"/>
  <c r="K46"/>
  <c r="K45" s="1"/>
  <c r="F66"/>
  <c r="O375" i="3"/>
  <c r="O276"/>
  <c r="D63" i="4"/>
  <c r="E63"/>
  <c r="U48"/>
  <c r="O48"/>
  <c r="K48"/>
  <c r="I48"/>
  <c r="G48"/>
  <c r="O717" i="3"/>
  <c r="L616"/>
  <c r="L615" s="1"/>
  <c r="R717"/>
  <c r="L717"/>
  <c r="G31" i="4"/>
  <c r="G29" s="1"/>
  <c r="F52"/>
  <c r="T46"/>
  <c r="T45" s="1"/>
  <c r="R549" i="3"/>
  <c r="Z46" i="4"/>
  <c r="Z45" s="1"/>
  <c r="P46"/>
  <c r="P45" s="1"/>
  <c r="N46"/>
  <c r="N45" s="1"/>
  <c r="F46"/>
  <c r="F45" s="1"/>
  <c r="D46"/>
  <c r="D45" s="1"/>
  <c r="I46"/>
  <c r="I45" s="1"/>
  <c r="E46"/>
  <c r="E45" s="1"/>
  <c r="F31"/>
  <c r="F29" s="1"/>
  <c r="G52"/>
  <c r="O549" i="3"/>
  <c r="S46" i="4"/>
  <c r="S45" s="1"/>
  <c r="M46"/>
  <c r="M45" s="1"/>
  <c r="O654" i="3"/>
  <c r="R558"/>
  <c r="F44" i="4"/>
  <c r="U66"/>
  <c r="O442" i="3"/>
  <c r="S66" i="4" s="1"/>
  <c r="M66"/>
  <c r="K66"/>
  <c r="L442" i="3"/>
  <c r="L66" i="4" s="1"/>
  <c r="O343" i="3"/>
  <c r="O342" s="1"/>
  <c r="L343"/>
  <c r="L342" s="1"/>
  <c r="G44" i="4"/>
  <c r="O390" i="3"/>
  <c r="O389" s="1"/>
  <c r="O383" s="1"/>
  <c r="R327"/>
  <c r="L327"/>
  <c r="R276"/>
  <c r="R238"/>
  <c r="R237" s="1"/>
  <c r="O101"/>
  <c r="R101"/>
  <c r="L101"/>
  <c r="T48" i="4"/>
  <c r="P48"/>
  <c r="N48"/>
  <c r="J48"/>
  <c r="F48"/>
  <c r="D48"/>
  <c r="D47" s="1"/>
  <c r="V480" i="5"/>
  <c r="Q480"/>
  <c r="K480"/>
  <c r="R28" i="3"/>
  <c r="R27" s="1"/>
  <c r="M48" i="4"/>
  <c r="R442" i="5"/>
  <c r="R441" s="1"/>
  <c r="K442"/>
  <c r="K441" s="1"/>
  <c r="J433"/>
  <c r="J432" s="1"/>
  <c r="V350"/>
  <c r="V346" s="1"/>
  <c r="K350"/>
  <c r="K346" s="1"/>
  <c r="Q350"/>
  <c r="Q346" s="1"/>
  <c r="R271"/>
  <c r="R270" s="1"/>
  <c r="K271"/>
  <c r="K270" s="1"/>
  <c r="J244"/>
  <c r="J243" s="1"/>
  <c r="R239"/>
  <c r="R238" s="1"/>
  <c r="L238"/>
  <c r="V238"/>
  <c r="Q238"/>
  <c r="J238"/>
  <c r="R222"/>
  <c r="S238"/>
  <c r="N238"/>
  <c r="R230"/>
  <c r="R229" s="1"/>
  <c r="R213" s="1"/>
  <c r="L227"/>
  <c r="L222" s="1"/>
  <c r="K227"/>
  <c r="K222" s="1"/>
  <c r="M81"/>
  <c r="M80" s="1"/>
  <c r="M67" s="1"/>
  <c r="R81"/>
  <c r="R80" s="1"/>
  <c r="R67" s="1"/>
  <c r="K52"/>
  <c r="K51" s="1"/>
  <c r="K22" s="1"/>
  <c r="Q52"/>
  <c r="Q51" s="1"/>
  <c r="Q22" s="1"/>
  <c r="V28"/>
  <c r="R28"/>
  <c r="L28"/>
  <c r="K213" l="1"/>
  <c r="J22"/>
  <c r="L42" i="4"/>
  <c r="K479" i="5"/>
  <c r="S479"/>
  <c r="M479"/>
  <c r="V479"/>
  <c r="Q479"/>
  <c r="R479"/>
  <c r="L44" i="3"/>
  <c r="L43" s="1"/>
  <c r="X43" i="4"/>
  <c r="O534" i="3"/>
  <c r="O533" s="1"/>
  <c r="S43" i="4" s="1"/>
  <c r="N43" i="3"/>
  <c r="U20" i="5"/>
  <c r="U561" s="1"/>
  <c r="X52" i="4"/>
  <c r="L21" i="5"/>
  <c r="R326"/>
  <c r="S241"/>
  <c r="P241"/>
  <c r="U241" s="1"/>
  <c r="S242"/>
  <c r="P242"/>
  <c r="U242" s="1"/>
  <c r="X42" i="4"/>
  <c r="Z56"/>
  <c r="X56"/>
  <c r="W50"/>
  <c r="W47" s="1"/>
  <c r="W70" s="1"/>
  <c r="Q21" i="3"/>
  <c r="Q20" s="1"/>
  <c r="Q862" s="1"/>
  <c r="X31" i="4"/>
  <c r="X29" s="1"/>
  <c r="Z66"/>
  <c r="X66"/>
  <c r="Z62"/>
  <c r="X62"/>
  <c r="X57" s="1"/>
  <c r="Z65"/>
  <c r="V65"/>
  <c r="V63" s="1"/>
  <c r="V70" s="1"/>
  <c r="X65"/>
  <c r="Z36"/>
  <c r="X36"/>
  <c r="Z48"/>
  <c r="X48"/>
  <c r="R691" i="3"/>
  <c r="T37" i="4"/>
  <c r="N37"/>
  <c r="Z37"/>
  <c r="O691" i="3"/>
  <c r="S37" i="4"/>
  <c r="M37"/>
  <c r="O229" i="3"/>
  <c r="O154"/>
  <c r="T31" i="4"/>
  <c r="T29" s="1"/>
  <c r="M31"/>
  <c r="M29" s="1"/>
  <c r="V21" i="5"/>
  <c r="N21"/>
  <c r="S21"/>
  <c r="M21"/>
  <c r="Q21"/>
  <c r="R678" i="3"/>
  <c r="N28" i="4"/>
  <c r="N27" s="1"/>
  <c r="L678" i="3"/>
  <c r="Z31" i="4"/>
  <c r="Z29" s="1"/>
  <c r="O275" i="3"/>
  <c r="S31" i="4"/>
  <c r="S29" s="1"/>
  <c r="S33"/>
  <c r="M33"/>
  <c r="N33"/>
  <c r="Z33"/>
  <c r="O678" i="3"/>
  <c r="M28" i="4"/>
  <c r="M27" s="1"/>
  <c r="N31"/>
  <c r="N29" s="1"/>
  <c r="L567" i="3"/>
  <c r="L566" s="1"/>
  <c r="L565" s="1"/>
  <c r="O567"/>
  <c r="O566" s="1"/>
  <c r="O565" s="1"/>
  <c r="R567"/>
  <c r="R566" s="1"/>
  <c r="R565" s="1"/>
  <c r="O326"/>
  <c r="O321" s="1"/>
  <c r="S38" i="4" s="1"/>
  <c r="S437" i="5"/>
  <c r="L437"/>
  <c r="L398" s="1"/>
  <c r="Q437"/>
  <c r="K437"/>
  <c r="R437"/>
  <c r="M437"/>
  <c r="N437"/>
  <c r="N398" s="1"/>
  <c r="V437"/>
  <c r="V241"/>
  <c r="J206"/>
  <c r="J205" s="1"/>
  <c r="S343"/>
  <c r="N326"/>
  <c r="R326" i="3"/>
  <c r="R321" s="1"/>
  <c r="Z38" i="4" s="1"/>
  <c r="R111" i="3"/>
  <c r="L326"/>
  <c r="L321" s="1"/>
  <c r="L311"/>
  <c r="L306" s="1"/>
  <c r="L277"/>
  <c r="L276" s="1"/>
  <c r="R229"/>
  <c r="R194"/>
  <c r="R189" s="1"/>
  <c r="O194"/>
  <c r="O189" s="1"/>
  <c r="S22" i="4" s="1"/>
  <c r="L158" i="3"/>
  <c r="L157" s="1"/>
  <c r="L156" s="1"/>
  <c r="L111"/>
  <c r="L53" i="4" s="1"/>
  <c r="O111" i="3"/>
  <c r="S53" i="4" s="1"/>
  <c r="O364" i="3"/>
  <c r="J480" i="5"/>
  <c r="J479" s="1"/>
  <c r="R475" i="3"/>
  <c r="L364"/>
  <c r="R364"/>
  <c r="L22"/>
  <c r="L48" i="4" s="1"/>
  <c r="L238" i="3"/>
  <c r="L237" s="1"/>
  <c r="L488"/>
  <c r="L673"/>
  <c r="L672" s="1"/>
  <c r="L671" s="1"/>
  <c r="L670" s="1"/>
  <c r="L669" s="1"/>
  <c r="H65" i="4"/>
  <c r="O27"/>
  <c r="U27"/>
  <c r="P27"/>
  <c r="J28"/>
  <c r="J27" s="1"/>
  <c r="K28"/>
  <c r="K27" s="1"/>
  <c r="I28"/>
  <c r="I27" s="1"/>
  <c r="H46"/>
  <c r="H45" s="1"/>
  <c r="O60"/>
  <c r="O57" s="1"/>
  <c r="M49"/>
  <c r="T49"/>
  <c r="M22"/>
  <c r="L128" i="3"/>
  <c r="V242" i="5"/>
  <c r="L46" i="4"/>
  <c r="L45" s="1"/>
  <c r="K37"/>
  <c r="J37"/>
  <c r="I37"/>
  <c r="O52"/>
  <c r="L693" i="3"/>
  <c r="L692" s="1"/>
  <c r="E38" i="4"/>
  <c r="I53"/>
  <c r="M53"/>
  <c r="F53"/>
  <c r="J53"/>
  <c r="N53"/>
  <c r="T53"/>
  <c r="D38"/>
  <c r="F38"/>
  <c r="J38"/>
  <c r="I22"/>
  <c r="K49"/>
  <c r="P49"/>
  <c r="O49"/>
  <c r="I49"/>
  <c r="G63"/>
  <c r="J49"/>
  <c r="U49"/>
  <c r="N49"/>
  <c r="J342" i="5"/>
  <c r="J341" s="1"/>
  <c r="J326" s="1"/>
  <c r="Q326"/>
  <c r="V326"/>
  <c r="O22" i="4"/>
  <c r="P22"/>
  <c r="L198" i="3"/>
  <c r="N22" i="4"/>
  <c r="T22"/>
  <c r="P50"/>
  <c r="R80" i="3"/>
  <c r="H50" i="4"/>
  <c r="L83" i="3"/>
  <c r="L82" s="1"/>
  <c r="J22" i="4"/>
  <c r="U22"/>
  <c r="K22"/>
  <c r="G38"/>
  <c r="K38"/>
  <c r="O38"/>
  <c r="U38"/>
  <c r="N50"/>
  <c r="U50"/>
  <c r="O80" i="3"/>
  <c r="T50" i="4"/>
  <c r="M50"/>
  <c r="O50"/>
  <c r="F57"/>
  <c r="J227" i="5"/>
  <c r="J222" s="1"/>
  <c r="J514"/>
  <c r="J513" s="1"/>
  <c r="J512" s="1"/>
  <c r="J81"/>
  <c r="J80" s="1"/>
  <c r="J67" s="1"/>
  <c r="O382" i="3"/>
  <c r="O381" s="1"/>
  <c r="O380" s="1"/>
  <c r="D24" i="4"/>
  <c r="J52"/>
  <c r="J156" i="5"/>
  <c r="E24" i="4"/>
  <c r="O475" i="3"/>
  <c r="G57" i="4"/>
  <c r="F50"/>
  <c r="J64"/>
  <c r="J63" s="1"/>
  <c r="H64"/>
  <c r="P64"/>
  <c r="P63" s="1"/>
  <c r="Z64"/>
  <c r="O64"/>
  <c r="O63" s="1"/>
  <c r="I64"/>
  <c r="J55"/>
  <c r="J54" s="1"/>
  <c r="F28"/>
  <c r="F27" s="1"/>
  <c r="E43"/>
  <c r="R399" i="3"/>
  <c r="T43" i="4"/>
  <c r="I43"/>
  <c r="O43"/>
  <c r="M43"/>
  <c r="J442" i="5"/>
  <c r="H52" i="4"/>
  <c r="U52"/>
  <c r="R155" i="3"/>
  <c r="R154" s="1"/>
  <c r="J43" i="4"/>
  <c r="N60"/>
  <c r="N57" s="1"/>
  <c r="M38"/>
  <c r="L196" i="3"/>
  <c r="J31" i="4"/>
  <c r="J29" s="1"/>
  <c r="S52"/>
  <c r="H43"/>
  <c r="U29"/>
  <c r="I31"/>
  <c r="I29" s="1"/>
  <c r="P43"/>
  <c r="O399" i="3"/>
  <c r="F32" i="4"/>
  <c r="L43"/>
  <c r="F22"/>
  <c r="U60"/>
  <c r="U57" s="1"/>
  <c r="G32"/>
  <c r="J230" i="5"/>
  <c r="J229" s="1"/>
  <c r="J213" s="1"/>
  <c r="F42" i="4"/>
  <c r="F39" s="1"/>
  <c r="I66"/>
  <c r="G22"/>
  <c r="Z43"/>
  <c r="T63"/>
  <c r="G53"/>
  <c r="K53"/>
  <c r="O53"/>
  <c r="U53"/>
  <c r="H53"/>
  <c r="P53"/>
  <c r="N43"/>
  <c r="P29"/>
  <c r="T52"/>
  <c r="I50"/>
  <c r="S42"/>
  <c r="N52"/>
  <c r="G50"/>
  <c r="L52"/>
  <c r="K52"/>
  <c r="K31"/>
  <c r="K29" s="1"/>
  <c r="K50"/>
  <c r="I42"/>
  <c r="M42"/>
  <c r="P52"/>
  <c r="K42"/>
  <c r="U42"/>
  <c r="F63"/>
  <c r="L399" i="3"/>
  <c r="K43" i="4"/>
  <c r="U43"/>
  <c r="D53"/>
  <c r="H42"/>
  <c r="P42"/>
  <c r="L505" i="3"/>
  <c r="N42" i="4"/>
  <c r="R505" i="3"/>
  <c r="Z42" i="4"/>
  <c r="F49"/>
  <c r="F47" s="1"/>
  <c r="N244" i="5"/>
  <c r="P244" s="1"/>
  <c r="U244" s="1"/>
  <c r="U243" s="1"/>
  <c r="G49" i="4"/>
  <c r="P60"/>
  <c r="P57" s="1"/>
  <c r="R127" i="3"/>
  <c r="D49" i="4"/>
  <c r="I52"/>
  <c r="M52"/>
  <c r="O127" i="3"/>
  <c r="S60" i="4"/>
  <c r="S57" s="1"/>
  <c r="J60"/>
  <c r="J57" s="1"/>
  <c r="R275" i="3"/>
  <c r="D21" i="4"/>
  <c r="D19" s="1"/>
  <c r="L455" i="3"/>
  <c r="L454" s="1"/>
  <c r="L21" i="4"/>
  <c r="R455" i="3"/>
  <c r="R454" s="1"/>
  <c r="Z21" i="4"/>
  <c r="G21"/>
  <c r="K21"/>
  <c r="O21"/>
  <c r="U21"/>
  <c r="M64"/>
  <c r="M63" s="1"/>
  <c r="O425" i="3"/>
  <c r="S64" i="4"/>
  <c r="S63" s="1"/>
  <c r="J21"/>
  <c r="T21"/>
  <c r="L557" i="3"/>
  <c r="R557"/>
  <c r="O632"/>
  <c r="O631" s="1"/>
  <c r="O618" s="1"/>
  <c r="H24" i="4"/>
  <c r="F24"/>
  <c r="N24"/>
  <c r="G24"/>
  <c r="K24"/>
  <c r="O24"/>
  <c r="U24"/>
  <c r="R650" i="3"/>
  <c r="R649" s="1"/>
  <c r="Z24" i="4"/>
  <c r="E49"/>
  <c r="E53"/>
  <c r="I60"/>
  <c r="I57" s="1"/>
  <c r="T60"/>
  <c r="T57" s="1"/>
  <c r="M60"/>
  <c r="M57" s="1"/>
  <c r="O29"/>
  <c r="K60"/>
  <c r="K57" s="1"/>
  <c r="G28"/>
  <c r="G27" s="1"/>
  <c r="H21"/>
  <c r="P21"/>
  <c r="E21"/>
  <c r="E19" s="1"/>
  <c r="I21"/>
  <c r="M21"/>
  <c r="O455" i="3"/>
  <c r="O454" s="1"/>
  <c r="S21" i="4"/>
  <c r="J42"/>
  <c r="T42"/>
  <c r="L425" i="3"/>
  <c r="L64" i="4"/>
  <c r="L63" s="1"/>
  <c r="K64"/>
  <c r="K63" s="1"/>
  <c r="U64"/>
  <c r="U63" s="1"/>
  <c r="F21"/>
  <c r="N21"/>
  <c r="G42"/>
  <c r="G39" s="1"/>
  <c r="O42"/>
  <c r="L632" i="3"/>
  <c r="L631" s="1"/>
  <c r="L618" s="1"/>
  <c r="R632"/>
  <c r="R631" s="1"/>
  <c r="R618" s="1"/>
  <c r="P24" i="4"/>
  <c r="J24"/>
  <c r="T24"/>
  <c r="I24"/>
  <c r="M24"/>
  <c r="O650" i="3"/>
  <c r="O649" s="1"/>
  <c r="S24" i="4"/>
  <c r="L650" i="3"/>
  <c r="L649" s="1"/>
  <c r="L195" l="1"/>
  <c r="J441" i="5"/>
  <c r="J437" s="1"/>
  <c r="J398" s="1"/>
  <c r="X39" i="4"/>
  <c r="M398" i="5"/>
  <c r="R49" i="4"/>
  <c r="R47" s="1"/>
  <c r="R70" s="1"/>
  <c r="N21" i="3"/>
  <c r="N20" s="1"/>
  <c r="N862" s="1"/>
  <c r="L677"/>
  <c r="X28" i="4"/>
  <c r="X27" s="1"/>
  <c r="S342" i="5"/>
  <c r="S341" s="1"/>
  <c r="S326" s="1"/>
  <c r="S20" s="1"/>
  <c r="X343"/>
  <c r="X342" s="1"/>
  <c r="X341" s="1"/>
  <c r="X242"/>
  <c r="X241"/>
  <c r="X63" i="4"/>
  <c r="Z57"/>
  <c r="Z22"/>
  <c r="X22"/>
  <c r="Z63"/>
  <c r="X50"/>
  <c r="X26"/>
  <c r="X38"/>
  <c r="X32" s="1"/>
  <c r="Z53"/>
  <c r="X53"/>
  <c r="X47" s="1"/>
  <c r="L691" i="3"/>
  <c r="L668" s="1"/>
  <c r="L37" i="4"/>
  <c r="K398" i="5"/>
  <c r="V398"/>
  <c r="R398"/>
  <c r="S398"/>
  <c r="Q398"/>
  <c r="R474" i="3"/>
  <c r="R473" s="1"/>
  <c r="N26" i="4"/>
  <c r="Z26"/>
  <c r="O474" i="3"/>
  <c r="S26" i="4"/>
  <c r="S19" s="1"/>
  <c r="M26"/>
  <c r="O677" i="3"/>
  <c r="O668" s="1"/>
  <c r="S28" i="4"/>
  <c r="S27" s="1"/>
  <c r="L275" i="3"/>
  <c r="L31" i="4"/>
  <c r="L29" s="1"/>
  <c r="R677" i="3"/>
  <c r="R668" s="1"/>
  <c r="T28" i="4"/>
  <c r="T27" s="1"/>
  <c r="Z27"/>
  <c r="Z50"/>
  <c r="L81" i="3"/>
  <c r="L80" s="1"/>
  <c r="L50" i="4" s="1"/>
  <c r="J21" i="5"/>
  <c r="R21"/>
  <c r="R20" s="1"/>
  <c r="O592" i="3"/>
  <c r="O591" s="1"/>
  <c r="L486"/>
  <c r="L475" s="1"/>
  <c r="L474" s="1"/>
  <c r="L473" s="1"/>
  <c r="L281"/>
  <c r="L229"/>
  <c r="L155"/>
  <c r="L154" s="1"/>
  <c r="L24" i="4"/>
  <c r="J32"/>
  <c r="H63"/>
  <c r="H60"/>
  <c r="H57" s="1"/>
  <c r="O32"/>
  <c r="H31"/>
  <c r="H29" s="1"/>
  <c r="L127" i="3"/>
  <c r="L60" i="4"/>
  <c r="L57" s="1"/>
  <c r="S32"/>
  <c r="Z32"/>
  <c r="K32"/>
  <c r="M32"/>
  <c r="U32"/>
  <c r="H37"/>
  <c r="K75"/>
  <c r="I26"/>
  <c r="I19" s="1"/>
  <c r="U19"/>
  <c r="R183" i="3"/>
  <c r="H38" i="4"/>
  <c r="G55"/>
  <c r="G54" s="1"/>
  <c r="H49"/>
  <c r="H47" s="1"/>
  <c r="N38"/>
  <c r="N32" s="1"/>
  <c r="O183" i="3"/>
  <c r="K26" i="4"/>
  <c r="K19" s="1"/>
  <c r="S50"/>
  <c r="R281" i="3"/>
  <c r="H22" i="4"/>
  <c r="H28"/>
  <c r="L38"/>
  <c r="D26"/>
  <c r="T19"/>
  <c r="I39"/>
  <c r="J50"/>
  <c r="J47" s="1"/>
  <c r="I38"/>
  <c r="I32" s="1"/>
  <c r="N64"/>
  <c r="N63" s="1"/>
  <c r="S39"/>
  <c r="E55"/>
  <c r="E54" s="1"/>
  <c r="P55"/>
  <c r="P54" s="1"/>
  <c r="O505" i="3"/>
  <c r="I63" i="4"/>
  <c r="R425" i="3"/>
  <c r="O39" i="4"/>
  <c r="T39"/>
  <c r="F55"/>
  <c r="F54" s="1"/>
  <c r="O281" i="3"/>
  <c r="P39" i="4"/>
  <c r="M39"/>
  <c r="E26"/>
  <c r="P38"/>
  <c r="P32" s="1"/>
  <c r="J39"/>
  <c r="G26"/>
  <c r="N20" i="5"/>
  <c r="N39" i="4"/>
  <c r="F26"/>
  <c r="L20" i="5"/>
  <c r="M20"/>
  <c r="K21"/>
  <c r="K20" s="1"/>
  <c r="Q20"/>
  <c r="U39" i="4"/>
  <c r="H39"/>
  <c r="G19"/>
  <c r="F19"/>
  <c r="O47"/>
  <c r="R21" i="3"/>
  <c r="R20" s="1"/>
  <c r="Z39" i="4"/>
  <c r="L39"/>
  <c r="V20" i="5"/>
  <c r="R592" i="3"/>
  <c r="R591" s="1"/>
  <c r="X55" i="4" s="1"/>
  <c r="X54" s="1"/>
  <c r="D55"/>
  <c r="D54" s="1"/>
  <c r="D70" s="1"/>
  <c r="T38"/>
  <c r="T32" s="1"/>
  <c r="U47"/>
  <c r="N47"/>
  <c r="T47"/>
  <c r="I47"/>
  <c r="P47"/>
  <c r="K47"/>
  <c r="G47"/>
  <c r="K39"/>
  <c r="M47"/>
  <c r="T55"/>
  <c r="T54" s="1"/>
  <c r="K55"/>
  <c r="K54" s="1"/>
  <c r="N243" i="5"/>
  <c r="P243" s="1"/>
  <c r="S244"/>
  <c r="V244"/>
  <c r="V243" s="1"/>
  <c r="R182" i="3" l="1"/>
  <c r="O182"/>
  <c r="S243" i="5"/>
  <c r="X244"/>
  <c r="X243" s="1"/>
  <c r="Z47" i="4"/>
  <c r="X19"/>
  <c r="X70" s="1"/>
  <c r="O473" i="3"/>
  <c r="L26" i="4"/>
  <c r="M561" i="5"/>
  <c r="Q561"/>
  <c r="R561"/>
  <c r="L561"/>
  <c r="N561"/>
  <c r="O590" i="3"/>
  <c r="O556" s="1"/>
  <c r="S55" i="4"/>
  <c r="S54" s="1"/>
  <c r="L194" i="3"/>
  <c r="L189" s="1"/>
  <c r="V561" i="5"/>
  <c r="K561"/>
  <c r="L49" i="4"/>
  <c r="L47" s="1"/>
  <c r="H26"/>
  <c r="H32"/>
  <c r="S561" i="5"/>
  <c r="P70" i="4"/>
  <c r="T70"/>
  <c r="K70"/>
  <c r="L32"/>
  <c r="L592" i="3"/>
  <c r="I55" i="4"/>
  <c r="I54" s="1"/>
  <c r="I70" s="1"/>
  <c r="U55"/>
  <c r="U54" s="1"/>
  <c r="U70" s="1"/>
  <c r="Z19"/>
  <c r="L21" i="3"/>
  <c r="L20" s="1"/>
  <c r="H19" i="4"/>
  <c r="H27"/>
  <c r="J20" i="5"/>
  <c r="J26" i="4"/>
  <c r="J19" s="1"/>
  <c r="J70" s="1"/>
  <c r="L27"/>
  <c r="N55"/>
  <c r="N54" s="1"/>
  <c r="N70" s="1"/>
  <c r="F70"/>
  <c r="M55"/>
  <c r="M54" s="1"/>
  <c r="M70" s="1"/>
  <c r="G70"/>
  <c r="Z54"/>
  <c r="R590" i="3"/>
  <c r="R556" s="1"/>
  <c r="O55" i="4"/>
  <c r="O54" s="1"/>
  <c r="L591" i="3" l="1"/>
  <c r="L22" i="4"/>
  <c r="L19" s="1"/>
  <c r="L183" i="3"/>
  <c r="L182" s="1"/>
  <c r="R862"/>
  <c r="Z70" i="4"/>
  <c r="O70"/>
  <c r="J561" i="5"/>
  <c r="H55" i="4"/>
  <c r="H54" s="1"/>
  <c r="H70" s="1"/>
  <c r="L590" i="3" l="1"/>
  <c r="L556" s="1"/>
  <c r="L55" i="4"/>
  <c r="L54" s="1"/>
  <c r="L70" s="1"/>
  <c r="O43" i="3"/>
  <c r="S49" i="4" s="1"/>
  <c r="L862" i="3"/>
  <c r="Q268" i="5"/>
  <c r="Q267" s="1"/>
  <c r="S47" i="4" l="1"/>
  <c r="S70" s="1"/>
  <c r="O21" i="3"/>
  <c r="O20" s="1"/>
  <c r="O862" s="1"/>
</calcChain>
</file>

<file path=xl/sharedStrings.xml><?xml version="1.0" encoding="utf-8"?>
<sst xmlns="http://schemas.openxmlformats.org/spreadsheetml/2006/main" count="11507" uniqueCount="467">
  <si>
    <t>8011</t>
  </si>
  <si>
    <t>15</t>
  </si>
  <si>
    <t>61</t>
  </si>
  <si>
    <t>62</t>
  </si>
  <si>
    <t>63</t>
  </si>
  <si>
    <t>64</t>
  </si>
  <si>
    <t>65</t>
  </si>
  <si>
    <t>66</t>
  </si>
  <si>
    <t>8033</t>
  </si>
  <si>
    <t>73</t>
  </si>
  <si>
    <t>Мероприятия в сфере культуры, искусства и туризма</t>
  </si>
  <si>
    <t>Мероприятия в сфере молодежной политики</t>
  </si>
  <si>
    <t>8007</t>
  </si>
  <si>
    <t>8003</t>
  </si>
  <si>
    <t>8009</t>
  </si>
  <si>
    <t>8019</t>
  </si>
  <si>
    <t>8012</t>
  </si>
  <si>
    <t>8013</t>
  </si>
  <si>
    <t>8010</t>
  </si>
  <si>
    <t>Непрограммные расходы в области социальной политики</t>
  </si>
  <si>
    <t>8015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</si>
  <si>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</si>
  <si>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</si>
  <si>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</si>
  <si>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Осуществление государственных полномочий по созданию комиссий по делам несовершеннолетних и защите их прав</t>
  </si>
  <si>
    <t>68</t>
  </si>
  <si>
    <t>Итого:</t>
  </si>
  <si>
    <t>8001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</si>
  <si>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</si>
  <si>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</si>
  <si>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 xml:space="preserve">Обеспечение деятельности контрольно-счетной комиссии </t>
  </si>
  <si>
    <t>Обеспечение деятельности исполнительных органов местного самоуправления</t>
  </si>
  <si>
    <t>II. НЕПРОГРАММНЫЕ НАПРАВЛЕНИЯ ДЕЯТЕЛЬНОСТИ</t>
  </si>
  <si>
    <t>Непрограммные расходы в области национальной безопасности и правоохранительной деятельности</t>
  </si>
  <si>
    <t>335</t>
  </si>
  <si>
    <t>Сельское хозяйство и рыболовство</t>
  </si>
  <si>
    <t>Культура, кинематография</t>
  </si>
  <si>
    <t>Водное хозяйство</t>
  </si>
  <si>
    <t>Раз-дел</t>
  </si>
  <si>
    <t>Под-раз-дел</t>
  </si>
  <si>
    <t>4</t>
  </si>
  <si>
    <t>Другие вопросы в области культуры, кинематографии</t>
  </si>
  <si>
    <t>Физическая культура и спорт</t>
  </si>
  <si>
    <t xml:space="preserve">        Всего</t>
  </si>
  <si>
    <t>Физическая культура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</si>
  <si>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</si>
  <si>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Иные непрограммные расходы в области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</si>
  <si>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</si>
  <si>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Представительские расходы органов местного самоуправления</t>
  </si>
  <si>
    <t>Мероприятия в области физической культуры и спорта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</si>
  <si>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</si>
  <si>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</si>
  <si>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</si>
  <si>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</si>
  <si>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</si>
  <si>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</si>
  <si>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</si>
  <si>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</si>
  <si>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</si>
  <si>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</si>
  <si>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</si>
  <si>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</si>
  <si>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</si>
  <si>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</si>
  <si>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</si>
  <si>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850</t>
  </si>
  <si>
    <t>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</si>
  <si>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</si>
  <si>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7891</t>
  </si>
  <si>
    <t>01</t>
  </si>
  <si>
    <t>06</t>
  </si>
  <si>
    <t>04</t>
  </si>
  <si>
    <t>03</t>
  </si>
  <si>
    <t>05</t>
  </si>
  <si>
    <t>07</t>
  </si>
  <si>
    <t>08</t>
  </si>
  <si>
    <t>02</t>
  </si>
  <si>
    <t>Жилищно-коммунальное хозяйство</t>
  </si>
  <si>
    <t>Образование</t>
  </si>
  <si>
    <t>Социальная политика</t>
  </si>
  <si>
    <t>ВСЕГО</t>
  </si>
  <si>
    <t>Наименование</t>
  </si>
  <si>
    <t>Резервные фонды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</si>
  <si>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</si>
  <si>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</si>
  <si>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</si>
  <si>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</si>
  <si>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</si>
  <si>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</si>
  <si>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Коммунальное хозяйство</t>
  </si>
  <si>
    <t>Общее образование</t>
  </si>
  <si>
    <t>Другие вопросы в области образования</t>
  </si>
  <si>
    <t>Культура</t>
  </si>
  <si>
    <t>целевая статья</t>
  </si>
  <si>
    <t>Другие вопросы в области национальной экономики</t>
  </si>
  <si>
    <t>11</t>
  </si>
  <si>
    <t>Мероприятия по землеустройству и землепользованию</t>
  </si>
  <si>
    <t>Социальное обеспечение населения</t>
  </si>
  <si>
    <t>Другие общегосударственные вопросы</t>
  </si>
  <si>
    <t>Пенсионное обеспечение</t>
  </si>
  <si>
    <t>12</t>
  </si>
  <si>
    <t>14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</si>
  <si>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</si>
  <si>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</si>
  <si>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</si>
  <si>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095</t>
  </si>
  <si>
    <t>071</t>
  </si>
  <si>
    <t>331</t>
  </si>
  <si>
    <t>332</t>
  </si>
  <si>
    <t>Охрана семьи и детства</t>
  </si>
  <si>
    <t>раз-дел</t>
  </si>
  <si>
    <t>под-раз-дел</t>
  </si>
  <si>
    <t>гла-ва</t>
  </si>
  <si>
    <t>вид рас-хо-дов</t>
  </si>
  <si>
    <t>333</t>
  </si>
  <si>
    <t>334</t>
  </si>
  <si>
    <t>13</t>
  </si>
  <si>
    <t xml:space="preserve">Другие вопросы в области культуры, кинематографии </t>
  </si>
  <si>
    <t>Дорожное хозяйство (дорожные фонды)</t>
  </si>
  <si>
    <t xml:space="preserve">Физическая культура </t>
  </si>
  <si>
    <t>Физическая культура 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</si>
  <si>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</si>
  <si>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
для государственных (муниципальных) нужд</t>
  </si>
  <si>
    <t>Расходы на выплату персоналу казенных учреждений</t>
  </si>
  <si>
    <t xml:space="preserve">I.  МУНИЦИПАЛЬНЫЕ ПРОГРАММЫ </t>
  </si>
  <si>
    <t>Мероприятия в области образования</t>
  </si>
  <si>
    <t>Жилищное хозяйство</t>
  </si>
  <si>
    <t>№ п/п</t>
  </si>
  <si>
    <t xml:space="preserve">Целевая статья </t>
  </si>
  <si>
    <t>2</t>
  </si>
  <si>
    <t>3</t>
  </si>
  <si>
    <t>0</t>
  </si>
  <si>
    <t>0000</t>
  </si>
  <si>
    <t>1</t>
  </si>
  <si>
    <t>Поддержка сельскохозяйственного производства</t>
  </si>
  <si>
    <t>8022</t>
  </si>
  <si>
    <t>810</t>
  </si>
  <si>
    <t>8024</t>
  </si>
  <si>
    <t>Расходы на обеспечение деятельности домов культуры</t>
  </si>
  <si>
    <t>8034</t>
  </si>
  <si>
    <t>Расходы на обеспечение деятельности библиотек</t>
  </si>
  <si>
    <t>8035</t>
  </si>
  <si>
    <t>Расходы на обеспечение деятельности общеобразовательных учреждений</t>
  </si>
  <si>
    <t>8036</t>
  </si>
  <si>
    <t>600</t>
  </si>
  <si>
    <t>Расходы на обеспечение деятельности образовательных учреждений по внешкольной работе с детьми</t>
  </si>
  <si>
    <t>8037</t>
  </si>
  <si>
    <t>Дошкольное образование</t>
  </si>
  <si>
    <t>350</t>
  </si>
  <si>
    <t xml:space="preserve">Социальное обеспечение и иные выплаты населению
</t>
  </si>
  <si>
    <t>Премии и гранты</t>
  </si>
  <si>
    <t>630</t>
  </si>
  <si>
    <t>16</t>
  </si>
  <si>
    <t>R082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</si>
  <si>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</si>
  <si>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400</t>
  </si>
  <si>
    <t>410</t>
  </si>
  <si>
    <t xml:space="preserve">Бюджетные инвестиции </t>
  </si>
  <si>
    <t>Благоустройство</t>
  </si>
  <si>
    <t>S833</t>
  </si>
  <si>
    <t>8050</t>
  </si>
  <si>
    <t>Взносы на капитальный ремонт многоквартирных домов, находящихся в муниципальной собственности</t>
  </si>
  <si>
    <t>8052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</si>
  <si>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</si>
  <si>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8032</t>
  </si>
  <si>
    <t>Другие вопросы в области социальной политики</t>
  </si>
  <si>
    <t>120</t>
  </si>
  <si>
    <t>Мероприятия в области коммунального хозяйства</t>
  </si>
  <si>
    <t>830</t>
  </si>
  <si>
    <t>Исполнение судебных актов</t>
  </si>
  <si>
    <t>8006</t>
  </si>
  <si>
    <t>Бюджетные инвестиции в объекты капитального строительства собственности муниципальных образований</t>
  </si>
  <si>
    <t xml:space="preserve"> Мероприятия в сфере культуры, искусства и туризма</t>
  </si>
  <si>
    <t>Транспорт</t>
  </si>
  <si>
    <t>Организация ритуальных услуг и содержание мест захоронения</t>
  </si>
  <si>
    <t xml:space="preserve">Молодежная политика </t>
  </si>
  <si>
    <t>Дополнительное образование детей</t>
  </si>
  <si>
    <t>S841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</si>
  <si>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</si>
  <si>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</t>
  </si>
  <si>
    <t>Мероприятия в сфере жилищного хозяйства</t>
  </si>
  <si>
    <t>8040</t>
  </si>
  <si>
    <t>Капитальные вложения в объекты государственной (муниципальной) собственности</t>
  </si>
  <si>
    <t>Обеспечение пожарной безопасности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</si>
  <si>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</si>
  <si>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Другие вопросы в области физической культуры и спорта</t>
  </si>
  <si>
    <t>Профессиональная подготовка, переподготовка и повышение квалификации</t>
  </si>
  <si>
    <t>5120</t>
  </si>
  <si>
    <t>Судебная система</t>
  </si>
  <si>
    <t>19</t>
  </si>
  <si>
    <t>Создание условий для обеспечения поселений услугами торговли</t>
  </si>
  <si>
    <t>8014</t>
  </si>
  <si>
    <t>L497</t>
  </si>
  <si>
    <t>870</t>
  </si>
  <si>
    <t xml:space="preserve">к решению Собрания депутатов </t>
  </si>
  <si>
    <t>Д</t>
  </si>
  <si>
    <t>8063</t>
  </si>
  <si>
    <t>Исполнение судебных актов, предусматривающих обращение взыскания на средства бюджета</t>
  </si>
  <si>
    <t>8064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</si>
  <si>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 за счет средств муниципального дорожного фонда</t>
  </si>
  <si>
    <t>Другие вопросы в области охраны окружающей среды</t>
  </si>
  <si>
    <t>Охрана окружающей среды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</si>
  <si>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</si>
  <si>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L576</t>
  </si>
  <si>
    <t>8053</t>
  </si>
  <si>
    <t>Организация сбора, транспортировки и утилизации отходов</t>
  </si>
  <si>
    <t>Иные общегосударственные вопросы</t>
  </si>
  <si>
    <t>8069</t>
  </si>
  <si>
    <t xml:space="preserve">Разработка генеральных планов и правил землепользования и застройки, проектов планировки территории и проектов межеваний территорий </t>
  </si>
  <si>
    <t>8017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</si>
  <si>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</si>
  <si>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8068</t>
  </si>
  <si>
    <t>620</t>
  </si>
  <si>
    <t xml:space="preserve"> Внедрение и обеспечение функционирования модели персонифицированного финансирования дополнительного образования детей</t>
  </si>
  <si>
    <t xml:space="preserve">   Субсидии автономным учреждениям</t>
  </si>
  <si>
    <t>L304</t>
  </si>
  <si>
    <t xml:space="preserve"> Мероприятия в сфере молодежной политики</t>
  </si>
  <si>
    <t>8055</t>
  </si>
  <si>
    <t>7824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</si>
  <si>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2014-2021 годы"</t>
  </si>
  <si>
    <t>Защита населения и территории от  чрезвычайных ситуаций природного и техногенного характера, пожарная безопасность</t>
  </si>
  <si>
    <t xml:space="preserve">  Мероприятия в сфере молодежной политики</t>
  </si>
  <si>
    <t>L519</t>
  </si>
  <si>
    <t>Субсидии автономным учреждениям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</si>
  <si>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</si>
  <si>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Сумма, рублей</t>
  </si>
  <si>
    <t>2022 год</t>
  </si>
  <si>
    <t>2024 год</t>
  </si>
  <si>
    <t>5</t>
  </si>
  <si>
    <t>6</t>
  </si>
  <si>
    <t>Вид расходов</t>
  </si>
  <si>
    <t>Развитие сети учреждений культурно-досугового типа</t>
  </si>
  <si>
    <t>8</t>
  </si>
  <si>
    <t>79</t>
  </si>
  <si>
    <t>Организация транспортного обслуживания по муниципальным маршрутам регулярных автобусных перевозок</t>
  </si>
  <si>
    <t>8072</t>
  </si>
  <si>
    <t>310</t>
  </si>
  <si>
    <t>Публичные нормативные социальные выплаты гражданам</t>
  </si>
  <si>
    <t>Условно утвержденные расходы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</si>
  <si>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2014-2024 годы"</t>
  </si>
  <si>
    <t>5513</t>
  </si>
  <si>
    <t>21</t>
  </si>
  <si>
    <t xml:space="preserve"> Мероприятия в сфере обеспечения пожарной безопасности и защиты населения от чрезвычайных ситуаций</t>
  </si>
  <si>
    <t>Мероприятия в сфере обеспечения пожарной безопасности и защиты населения от чрезвычайных ситуаций</t>
  </si>
  <si>
    <t>7680</t>
  </si>
  <si>
    <t>Организация транспортного обслуживания населения на пассажирских муниципальных маршрутах водного транспорта</t>
  </si>
  <si>
    <t>S824</t>
  </si>
  <si>
    <t>8075</t>
  </si>
  <si>
    <t>Мероприятия по ремонту автомобильной дороги "Шилега -Березник"</t>
  </si>
  <si>
    <t>S636</t>
  </si>
  <si>
    <t>Организация транспортного обслуживания населения на пассажирских муниципальных маршрутах автомобильного транспорта</t>
  </si>
  <si>
    <t xml:space="preserve">                            к решению Собрания депутатов </t>
  </si>
  <si>
    <t>2025 год</t>
  </si>
  <si>
    <t>Пенсия за выслугу лет муниципальным служащим</t>
  </si>
  <si>
    <t>S822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</si>
  <si>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</si>
  <si>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S031</t>
  </si>
  <si>
    <t>20</t>
  </si>
  <si>
    <t>2026 год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</si>
  <si>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(субвенции бюджетам муниципальных районов, муниципальных округов и городских округов Архангельской области) </t>
  </si>
  <si>
    <t>Субвенции бюджетам муниципальных районов, муниципальных округов и городских округов Архангельской области на компенсацию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</si>
  <si>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Л865</t>
  </si>
  <si>
    <t>Субвенции бюджетам муниципальных районов, муниципальных округов и городских округов Архангельской области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</si>
  <si>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Л839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</si>
  <si>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бюджетам муниципальных районов, муниципальных округов и городских округов Архангельской области)</t>
  </si>
  <si>
    <t>Л862</t>
  </si>
  <si>
    <t>Субвенции бюджетам муниципальных районов, муниципальных округов и городских округов Архангельской области на реализацию образовательных программ</t>
  </si>
  <si>
    <t>Л870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</si>
  <si>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формированию торгового реестра</t>
  </si>
  <si>
    <t>Л879</t>
  </si>
  <si>
    <t>Национальная оборона</t>
  </si>
  <si>
    <t>Мобилизационная и вневойсковая подготовка</t>
  </si>
  <si>
    <t>5118</t>
  </si>
  <si>
    <t>Осуществление первичного воинского учета органами местного самоуправления поселений, муниципальных и городских округов (субвенции бюджетам муниципальных районов, муниципальных округов и городских округов Архангельской области)</t>
  </si>
  <si>
    <t>Л871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</si>
  <si>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в сфере охраны труда</t>
  </si>
  <si>
    <t>Субсидия бюджетам муниципальных районов, муниципальных округов и городских округов Архангельской области на доставку муки и лекарственных средств в районы Крайнего Севера и приравненные к ним местности с ограниченными сроками завоза грузов</t>
  </si>
  <si>
    <t>Л832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</si>
  <si>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</si>
  <si>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Л873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</si>
  <si>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выплате вознаграждений профессиональным опекунам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</si>
  <si>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(субвенции бюджетам муниципальных районов, муниципальных округов и городских округов Архангельской области)</t>
  </si>
  <si>
    <t>Субсидии бюджетам муниципальных районов, муниципальных округов и городских округов Архангельской области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</si>
  <si>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 (субсидии бюджетам муниципальных районов, муниципальных округов, городских округов и городских поселений Архангельской области))</t>
  </si>
  <si>
    <t>Иные межбюджетные трансферты бюджетам муниципальных районов, муниципальных округов и городских округов Архангельской области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</si>
  <si>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Субсидии бюджетам муниципальных районов, муниципальных округов, городских округов, городских и сельских поселений Архангельской области на софинансирование капитальных вложений в объекты муниципальной собственности муниципальных образований Архангельской области</t>
  </si>
  <si>
    <t>S842</t>
  </si>
  <si>
    <t>Иные межбюджетные трансферты бюджетам муниципальных районов, муниципальных округов и городских округов Архангельской области на поддержку территориального общественного самоуправления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</si>
  <si>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</si>
  <si>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Л869</t>
  </si>
  <si>
    <t>Реализация мероприятий по обеспечению жильем молодых семей (субсидии бюджетам муниципальных районов, муниципальных округов, городских округов и городских поселений Архангельской области на софинансирование расходных обязательств муниципальных образований Архангельской области на предоставление социальных выплат молодым семьям на приобретение (строительство) жилья)</t>
  </si>
  <si>
    <t>Л</t>
  </si>
  <si>
    <t>Обеспечение комплексного развития сельских территорий (субсидии бюджетам муниципальных районов, муниципальных округов и городских округов Архангельской области на улучшение жилищных условий граждан, проживающих на сельских территориях)</t>
  </si>
  <si>
    <t>Муниципальная программа "Развитие общего образования и воспитания детей в Пинежском муниципальном округе"</t>
  </si>
  <si>
    <t>Непрограммые расходы в области национальной обороны</t>
  </si>
  <si>
    <t>67</t>
  </si>
  <si>
    <t xml:space="preserve">Поддержка муниципальных программ формирования современной городской среды </t>
  </si>
  <si>
    <t>8058</t>
  </si>
  <si>
    <t>КУМИ и ЖКХ администрации Пинежского муниципального округа</t>
  </si>
  <si>
    <t>Собрание депутатов Пинежского муниципального округа</t>
  </si>
  <si>
    <t>Администрация Пинежского муниципального округа</t>
  </si>
  <si>
    <t>Комитет по финансам Администрации Пинежского муниципального округа</t>
  </si>
  <si>
    <t>Управление образования администрации Пинежского муниципального округа</t>
  </si>
  <si>
    <t>Отдел по культуре и туризму Администрации Пинежского муниципального округа</t>
  </si>
  <si>
    <t>Контрольно-счетная комиссия Пинежского муниципального округа</t>
  </si>
  <si>
    <t>Председатель Контрольно-счетной комиссии Пинежского муниципального округа</t>
  </si>
  <si>
    <t>Муниципальная программа "Развитие агропромышленного комплекса Пинежского муниципального округа Архангельской области"</t>
  </si>
  <si>
    <t>Муниципальная программа "Комплексное развитие сельских территорий Пинежского муниципального округа Архангельской области"</t>
  </si>
  <si>
    <t xml:space="preserve">Муниципальная программа "Развитие земельно-имущественных отношений в Пинежском муниципальном округе Архангельской области" </t>
  </si>
  <si>
    <t>Муниципальная программа "Развитие земельно-имущественных отношений в  Пинежском муниципальном округе Архангельской области"</t>
  </si>
  <si>
    <t>Муниципальная программа "Энергосбережение и повышение энергетической эффективности в Пинежском муниципальном округе Архангельской области"</t>
  </si>
  <si>
    <t xml:space="preserve">Муниципальная программа "Капитальный ремонт, ремонт и переустройство жилых помещений в муниципальном жилищном фонде Пинежского  муниципального округа Архангельской области" </t>
  </si>
  <si>
    <t xml:space="preserve"> Муниципальная программа "Формирование современной городской среды Пинежского муниципального округа Архангельской области "</t>
  </si>
  <si>
    <t xml:space="preserve"> Муниципальная программа "Формирование современной городской среды Пинежского муниципального округа Архангельской области"</t>
  </si>
  <si>
    <t>Муниципальная программа "Охрана окружающей среды в Пинежском муниципальном округе Архангельской области"</t>
  </si>
  <si>
    <t>22</t>
  </si>
  <si>
    <t xml:space="preserve"> Муниципальная программа "Благоустройство территории Пинежского муниципального округа Архангельской области "</t>
  </si>
  <si>
    <t>8081</t>
  </si>
  <si>
    <t>Мероприятия по благоустройству территорий</t>
  </si>
  <si>
    <t>Муниципальная программа "Обеспечение качественным, доступным жильем и объектами жилищно-коммунального хозяйства населения Пинежского муниципального округа Архангельской области"</t>
  </si>
  <si>
    <t xml:space="preserve">Муниципальная программа "Развитие сферы культуры в Пинежском муниципальном округе Архангельской области" </t>
  </si>
  <si>
    <t>Муниципальная программа "Развитие сферы культуры в Пинежском муниципальном округе Архангельской области"</t>
  </si>
  <si>
    <t>Подпрограмма "Развитие сферы культуры в Пинежском муниципальном округе"</t>
  </si>
  <si>
    <t>Подпрограмма "Развитие библиотечного дела  в Пинежском муниципальном округе"</t>
  </si>
  <si>
    <t>Осуществление государственных полномочий в сфере административных правонарушений</t>
  </si>
  <si>
    <t>23</t>
  </si>
  <si>
    <t xml:space="preserve">Муниципальная программа "Развитие туризма в Пинежском муниципальном округе" </t>
  </si>
  <si>
    <t xml:space="preserve">Муниципальная программа
"Развитие туризма в  Пинежском муниципальном округе"
</t>
  </si>
  <si>
    <t>24</t>
  </si>
  <si>
    <t xml:space="preserve"> Муниципальная программа "Защита населения на территории Пинежского муниципального округа Архангельской области от чрезвычайных ситуаций, обеспечение пожарной безопасности и обеспечение безопасности людей на водных объектах"                      </t>
  </si>
  <si>
    <t xml:space="preserve"> Муниципальная программа "Защита населения на территории Пинежского муниципального округа  Архангельской области от чрезвычайных ситуаций, обеспечение пожарной безопасности и обеспечение безопасности людей на водных объектах"                      </t>
  </si>
  <si>
    <t xml:space="preserve">Муниципальная программа "Управление муниципальными финансами Пинежского муниципального округа Архангельской области" </t>
  </si>
  <si>
    <t>Муниципальная программа "Управление муниципальными финансами Пинежского муниципального округа Архангельской области"</t>
  </si>
  <si>
    <t>Мероприятия в сфере защиты населения и территорий Пинежского округа от чрезвычайных ситуаций, осуществляемые органами местного самоуправления</t>
  </si>
  <si>
    <t xml:space="preserve">Предоставление мер социальной поддержки отдельных категорий квалифицированных специалистов финансируемых из бюджета Пинежского муниципального округа </t>
  </si>
  <si>
    <t>Муниципальная программа "Развитие и поддержка институтов гражданского общества на территории Пинежского муниципального округа Архангельской области"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</si>
  <si>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</si>
  <si>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8025</t>
  </si>
  <si>
    <t>Муниципальная программа "Молодёжь Пинежья"</t>
  </si>
  <si>
    <t>Муниципальная программа "Обеспечение жильём молодых семей"</t>
  </si>
  <si>
    <t>Муниципальная программа "Улучшение эксплуатационного состояния автомобильных дорог общего пользования местного значения, а также организация осуществления перевозок пассажиров и багажа на социально значимых маршрутах муниципального сообщения  Пинежского муниципального округа Архангельской области"</t>
  </si>
  <si>
    <t>Муниципальная программа "Развитие физической культуры и спорта"</t>
  </si>
  <si>
    <t xml:space="preserve">Муниципальная программа
"Совершенствование муниципального управления в Администрации Пинежского муниципального округа Архангельской области"
</t>
  </si>
  <si>
    <t>Муниципальная программа "Совершенствование муниципального управления в Администрации Пинежского муниципального округа Архангельской области"</t>
  </si>
  <si>
    <t>Обеспечение функционирования главы муниципального образования</t>
  </si>
  <si>
    <t>Обеспечение деятельности Собрания депутатов муниципального образования</t>
  </si>
  <si>
    <t>Председатель Собрания депутатов муниципального образования</t>
  </si>
  <si>
    <t>Собрание депутатов муниципального образования</t>
  </si>
  <si>
    <t>Резервный фонд администрации Пинежского муниципального округа Архангельской области</t>
  </si>
  <si>
    <t>Субсидии бюджетам муниципальных районов, муниципальных округов и городских округов Архангельской области на реализацию мероприятий по финансовой поддержке социально ориентированных некоммерческих организаций</t>
  </si>
  <si>
    <t>336</t>
  </si>
  <si>
    <t>360</t>
  </si>
  <si>
    <t>Иные выплаты населению</t>
  </si>
  <si>
    <t>Подпрограмма "Развитие библиотечного дела в Пинежском муниципальном округе"</t>
  </si>
  <si>
    <t>Муниципальная программа "Профилактика правонарушений на территории Пинежского муниципального округа Архангельской области"</t>
  </si>
  <si>
    <t>Подпрограмма "Охрана общественного порядка на территории Пинежского муниципального округа Архангельской области"</t>
  </si>
  <si>
    <t>Подпрограмма "Профилактика безнадзорности и правонарушений несовершеннолетних на территории Пинежского муниципального округа Архангельской области"</t>
  </si>
  <si>
    <t xml:space="preserve">        Приложение № 3</t>
  </si>
  <si>
    <t xml:space="preserve">    Приложение № 4 </t>
  </si>
  <si>
    <t>Муниципальная программа "Развитие торговли в  Пинежском муниципальном округе Архангельской области"</t>
  </si>
  <si>
    <t>S840</t>
  </si>
  <si>
    <t xml:space="preserve">Субсидии бюджетам муниципальных районов, муниципальных округов и городских округов Архангельской области на проведение комплексных кадастровых работ (без федерального софинансирования)
</t>
  </si>
  <si>
    <t>Массовый спорт</t>
  </si>
  <si>
    <t xml:space="preserve">Пинежский территориальный отдел </t>
  </si>
  <si>
    <t xml:space="preserve">Обеспечение комплексного развития сельских территорий (строительство плоскостного спортивного сооружения в с. Карпогоры Архангельской области, кадастровый квартал 29:14:050303)
</t>
  </si>
  <si>
    <t>Муниципальная программа "Развитие торговли в Пинежском муниципальном округе Архангельской области"</t>
  </si>
  <si>
    <t>Непрограммные расходы в области национальной обороны</t>
  </si>
  <si>
    <t>L750</t>
  </si>
  <si>
    <t>7</t>
  </si>
  <si>
    <t>S656</t>
  </si>
  <si>
    <t>Э680</t>
  </si>
  <si>
    <t>Э466</t>
  </si>
  <si>
    <t>Е</t>
  </si>
  <si>
    <t>В</t>
  </si>
  <si>
    <t>5179</t>
  </si>
  <si>
    <t>8079</t>
  </si>
  <si>
    <t xml:space="preserve">Строительство здания культурно-досугового центра в пос. Пинега Архангельской области </t>
  </si>
  <si>
    <t xml:space="preserve">  Обеспечение комплексного развития сельских территорий (капитальный ремонт системы водоотведения в с.Карпогоры Пинежского района Архангельской области протяженностью 5047м)</t>
  </si>
  <si>
    <t>S698</t>
  </si>
  <si>
    <t xml:space="preserve">  Субсидии бюджетам муниципальных районов, муниципальных округов и городских округов Архангельской области на обеспечение условий для развития кадрового потенциала муниципальных образовательных организаций в Архангельской области</t>
  </si>
  <si>
    <t xml:space="preserve">  Иные межбюджетные трансферты бюджетам муниципальных районов, муниципальных округов и городских округов Архангельской области на обеспечение мероприятий по организации предоставления дополнительных мер социальной поддержки семьям граждан, принимающих(принимавших) участи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организациях, бесплатного посещения обучающимся занятий по дополнительным общеобразовательным программам, реализуемым на платной основе муниципальными образовательными организациями, а также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</si>
  <si>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 xml:space="preserve">  Иные межбюджетные трансферты муниципальных районов. муниципальных округов и городских округов Архангельской области на организацию транспортного обслуживания на пассажирских муниципальных маршрутах водного транспорта</t>
  </si>
  <si>
    <t>8080</t>
  </si>
  <si>
    <t>S696</t>
  </si>
  <si>
    <t>Субсидии бюджетам муниципальных районов, муниципальных округов и городских округов Архангельской области на 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</si>
  <si>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 xml:space="preserve"> Субсидии бюджетам муниципальных районов, муниципальных округов и городских округов Архангельской области на 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</si>
  <si>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Реализация мероприятий по модернизации школьных систем образования (иные межбюджетные трансферты бюджетам муниципальных районов, муниципальных округов и городских округов Архангельской области )</t>
  </si>
  <si>
    <t xml:space="preserve">Уплата земельного налога </t>
  </si>
  <si>
    <t>8031</t>
  </si>
  <si>
    <t>5171</t>
  </si>
  <si>
    <t>Подготовка проектов межевания земельных участков и проведение кадастровых работ (субсидии бюджетам муниципальных районов, муниципальных округов и городских округов, городских и сельских поселений Архангельской области)</t>
  </si>
  <si>
    <t>L599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</si>
  <si>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(иные межбюджетные трансферты бюджетам муниципальных районов, муниципальных округов и городских округов Архангельской области (создание новых мест в образовательных организациях различных типов для реализации дополнительных общеразвивающих программ всех направленностей))</t>
  </si>
  <si>
    <t>S753</t>
  </si>
  <si>
    <t>Э685</t>
  </si>
  <si>
    <t xml:space="preserve">    Закупка и монтаж оборудования для создания "умных" спортивных площадок (субсидии бюджетам муниципальных районов, муниципальных округов и городских округов Архангельской области на создание "умных" спортивных площадок в части подготовки основания, устройства инженерных сетей, монтажа оборудования и благоустройства территории (сверх соглашения с федеральным органом государственной власти))</t>
  </si>
  <si>
    <t xml:space="preserve"> Иные межбюджетные трансферты бюджетам муниципальных районов, муниципальных округов и городских округов Архангельской области на реализацию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</si>
  <si>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 xml:space="preserve"> Субсидии бюджетам муниципальных районов, муниципальных округов, городских округов и городских поселений Архангельской области на организацию транспортного обслуживания населения на пассажирских муниципальных маршрутах автомобильного транспорта</t>
  </si>
  <si>
    <t>700</t>
  </si>
  <si>
    <t>730</t>
  </si>
  <si>
    <t>8083</t>
  </si>
  <si>
    <t xml:space="preserve">Обслуживание государственного (муниципального) долга
</t>
  </si>
  <si>
    <t xml:space="preserve">Обслуживание государственного (муниципального) внутреннего долга
</t>
  </si>
  <si>
    <t>Обслуживание муниципального долга</t>
  </si>
  <si>
    <t>Обслуживание государственного (муниципального) долга</t>
  </si>
  <si>
    <t>77</t>
  </si>
  <si>
    <t>Непрограммные расходы в области благоустройства</t>
  </si>
  <si>
    <t>337</t>
  </si>
  <si>
    <t>338</t>
  </si>
  <si>
    <t>339</t>
  </si>
  <si>
    <t>Ясненский территориальный отдел</t>
  </si>
  <si>
    <t>Сурский территориальный отдел</t>
  </si>
  <si>
    <t>Отдел МСУ Пинежского муниципального округа</t>
  </si>
  <si>
    <t>Приложение № 5</t>
  </si>
  <si>
    <t>Подготовка основания, устройства инженерных сетей, закупка и монтаж оборудования, благоустройство территории для создания "Умной" спортивной  площадки в с. Карпогоры</t>
  </si>
  <si>
    <t>Ведомственная структура расходов местного бюджета на 2025 год и на плановый период 2026 и 2027 годов</t>
  </si>
  <si>
    <t>Распределение бюджетных ассигнований по разделам и подразделам классификации расходов бюджетов на 2025 год и на плановый период 2026 и 2027 годов</t>
  </si>
  <si>
    <t>Распределение  бюджетных ассигнований на реализацию муниципальных программ Пинежского муниципального округа и непрограммных направлений деятельности на 2025 год и на плановый период 2026 и 2027 годов</t>
  </si>
  <si>
    <t xml:space="preserve">2025 год </t>
  </si>
  <si>
    <t>2027 год</t>
  </si>
  <si>
    <t xml:space="preserve"> Субсидии бюджетам муниципальных районов Архангельской области на софинансирование расходов по созданию условий для обеспечения поселений услугами торговли, бюджетам муниципальных и городских округов Архангельской области на софинансирование расходов по созданию условий для обеспечения жителей муниципальных и городских округов Архангельской области услугами торговли</t>
  </si>
  <si>
    <t>S827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</si>
  <si>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</si>
  <si>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Л866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</si>
  <si>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организации и осуществлению деятельности по опеке и попечительству</t>
  </si>
  <si>
    <t>5303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</si>
  <si>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(субвенции бюджетам муниципальных районов, муниципальных округов и городских округов Архангельской области)</t>
  </si>
  <si>
    <t xml:space="preserve">                                2019 года  № </t>
  </si>
  <si>
    <t>Реализация инициативных проектов в рамках регионального проекта "Комфортное Поморье" в Пинежском муниципальном округе</t>
  </si>
  <si>
    <t>8084</t>
  </si>
  <si>
    <t>поправки</t>
  </si>
  <si>
    <t>поправки 2025</t>
  </si>
  <si>
    <t>поправки 2026</t>
  </si>
  <si>
    <t>460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</si>
  <si>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</si>
  <si>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>Строительство объекта капитального строительства "Плоскостное спортивное сооружение в с. Карпогоры Архангельской области, кадастровый квартал 29:14:050303"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</si>
  <si>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общеобразовательных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общеобразовательных организаций (иные межбюджетные трансферты бюджетам муниципальных районов, муниципальных округов и городских округов Архангельской области)</t>
  </si>
  <si>
    <t>8085</t>
  </si>
  <si>
    <t>Ю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</si>
  <si>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межбюджетные трансферты бюджетам муниципальных районов, муниципальных округов и городских округов Архангельской области)
 </t>
  </si>
  <si>
    <t>5050</t>
  </si>
  <si>
    <t>5750</t>
  </si>
  <si>
    <t>Федеральный проект "Все лучшее детям"</t>
  </si>
  <si>
    <t>Федеральный проект "Педагоги и наставники"</t>
  </si>
  <si>
    <t xml:space="preserve">  Обеспечение развития и укрепления материально-технической базы домов культуры в населенных пунктах с числом жителей до 50 тысяч человек (субсидии бюджетам муниципальных районов, муниципальных округов, городских округов, городских и сельских поселений Архангельской области)</t>
  </si>
  <si>
    <t>L467</t>
  </si>
  <si>
    <t xml:space="preserve">   Реализация мероприятий по модернизации школьных систем образования (иные межбюджетные трансферты бюджетам муниципальных районов, муниципальных округов и городских округов Архангельской области ( с однолетним циклом реализации)</t>
  </si>
  <si>
    <t>Я</t>
  </si>
  <si>
    <t>5348</t>
  </si>
  <si>
    <t xml:space="preserve">Модернизация региональных и муниципальных библиотек (субсидии бюджетам муниципальных районов, муниципальных округов, городских округов, городских и сельских поселений Архангельской области)
</t>
  </si>
  <si>
    <t xml:space="preserve">Федеральный проект "Семейные ценности и инфраструктура культуры"
</t>
  </si>
  <si>
    <t xml:space="preserve"> Иные межбюджетные трансферты бюджетам муниципальных районов, муниципальных округов и городских округов Архангельской области на 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</si>
  <si>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 xml:space="preserve">Субсидии бюджетам муниципальных районов, муниципальных округов и городских округов Архангельской области на обеспечение условий для развития кадрового потенциала муниципальных образовательных организаций в Архангельской области
</t>
  </si>
  <si>
    <t>5555</t>
  </si>
  <si>
    <t>И</t>
  </si>
  <si>
    <t>Федеральный проект "Формирование комфортной городской среды"</t>
  </si>
  <si>
    <t xml:space="preserve">Реализация программ формирования современной городской среды (субсидии бюджетам муниципальных округов, городских округов, городских и сельских поселений Архангельской области)
</t>
  </si>
  <si>
    <t xml:space="preserve">Государственная поддержка отрасли культуры (государственная поддержка лучших работников сельских учреждений культуры (субсидии бюджетам муниципальных районов, муниципальных округов, городских и сельских поселений Архангельской области))
</t>
  </si>
  <si>
    <t xml:space="preserve">Государственная поддержка отрасли культуры (государственная поддержка лучших сельских учреждений культуры (субсидии бюджетам муниципальных районов, муниципальных округов, городских и сельских поселений Архангельской области))
</t>
  </si>
  <si>
    <t>5315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</si>
  <si>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межбюджетные трансферты бюджетам муниципальных районов, муниципальных округов и городских округов Архангельской области)
</t>
  </si>
  <si>
    <t xml:space="preserve">Федеральный проект "Поддержка семьи"
</t>
  </si>
  <si>
    <t xml:space="preserve">                   от  20 декабря 2024 года № 195</t>
  </si>
  <si>
    <t>от  20 декабря 2024 года №195</t>
  </si>
  <si>
    <t>от 20 декабря 2024 года № 195</t>
  </si>
  <si>
    <t xml:space="preserve">                      от 14 февраля 2025 года № 210</t>
  </si>
  <si>
    <t>от 14 февраля 2025 года № 210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</si>
</sst>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_-* #,##0.00_р_._-;\-* #,##0.00_р_._-;_-* &quot;-&quot;?_р_._-;_-@_-"/>
  </numFmts>
  <fonts count="48">
    <font>
      <sz val="10"/>
      <name val="Arial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7"/>
      <name val="Arial"/>
      <family val="2"/>
      <charset val="204"/>
    </font>
    <font>
      <sz val="7"/>
      <name val="Arial Cyr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4" fillId="6" borderId="0" applyNumberFormat="0" applyBorder="0" applyAlignment="0" applyProtection="0"/>
    <xf numFmtId="0" fontId="15" fillId="0" borderId="0"/>
    <xf numFmtId="0" fontId="16" fillId="18" borderId="1" applyNumberFormat="0" applyAlignment="0" applyProtection="0"/>
    <xf numFmtId="0" fontId="17" fillId="19" borderId="2" applyNumberFormat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1" applyNumberFormat="0" applyAlignment="0" applyProtection="0"/>
    <xf numFmtId="0" fontId="24" fillId="0" borderId="6" applyNumberFormat="0" applyFill="0" applyAlignment="0" applyProtection="0"/>
    <xf numFmtId="0" fontId="25" fillId="12" borderId="0" applyNumberFormat="0" applyBorder="0" applyAlignment="0" applyProtection="0"/>
    <xf numFmtId="0" fontId="15" fillId="4" borderId="7" applyNumberFormat="0" applyFont="0" applyAlignment="0" applyProtection="0"/>
    <xf numFmtId="0" fontId="26" fillId="18" borderId="8" applyNumberFormat="0" applyAlignment="0" applyProtection="0"/>
    <xf numFmtId="0" fontId="27" fillId="0" borderId="0"/>
    <xf numFmtId="0" fontId="27" fillId="0" borderId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15" fillId="0" borderId="0"/>
    <xf numFmtId="0" fontId="30" fillId="0" borderId="0" applyNumberFormat="0" applyFill="0" applyBorder="0" applyAlignment="0" applyProtection="0"/>
    <xf numFmtId="0" fontId="27" fillId="20" borderId="0"/>
    <xf numFmtId="0" fontId="27" fillId="0" borderId="0">
      <alignment wrapText="1"/>
    </xf>
    <xf numFmtId="0" fontId="27" fillId="0" borderId="0"/>
    <xf numFmtId="0" fontId="31" fillId="0" borderId="0">
      <alignment horizontal="center" wrapText="1"/>
    </xf>
    <xf numFmtId="0" fontId="31" fillId="0" borderId="0">
      <alignment horizontal="center"/>
    </xf>
    <xf numFmtId="0" fontId="27" fillId="0" borderId="0">
      <alignment horizontal="right"/>
    </xf>
    <xf numFmtId="0" fontId="27" fillId="20" borderId="10"/>
    <xf numFmtId="0" fontId="27" fillId="0" borderId="11">
      <alignment horizontal="center" vertical="center" wrapText="1"/>
    </xf>
    <xf numFmtId="0" fontId="27" fillId="20" borderId="12"/>
    <xf numFmtId="49" fontId="27" fillId="0" borderId="11">
      <alignment horizontal="left" vertical="top" wrapText="1" indent="2"/>
    </xf>
    <xf numFmtId="49" fontId="27" fillId="0" borderId="11">
      <alignment horizontal="center" vertical="top" shrinkToFit="1"/>
    </xf>
    <xf numFmtId="4" fontId="27" fillId="0" borderId="11">
      <alignment horizontal="right" vertical="top" shrinkToFit="1"/>
    </xf>
    <xf numFmtId="10" fontId="27" fillId="0" borderId="11">
      <alignment horizontal="right" vertical="top" shrinkToFit="1"/>
    </xf>
    <xf numFmtId="0" fontId="27" fillId="20" borderId="12">
      <alignment shrinkToFit="1"/>
    </xf>
    <xf numFmtId="0" fontId="32" fillId="0" borderId="11">
      <alignment horizontal="left"/>
    </xf>
    <xf numFmtId="4" fontId="32" fillId="4" borderId="11">
      <alignment horizontal="right" vertical="top" shrinkToFit="1"/>
    </xf>
    <xf numFmtId="10" fontId="32" fillId="4" borderId="11">
      <alignment horizontal="right" vertical="top" shrinkToFit="1"/>
    </xf>
    <xf numFmtId="0" fontId="27" fillId="20" borderId="13"/>
    <xf numFmtId="0" fontId="27" fillId="0" borderId="0">
      <alignment horizontal="left" wrapText="1"/>
    </xf>
    <xf numFmtId="0" fontId="32" fillId="0" borderId="11">
      <alignment vertical="top" wrapText="1"/>
    </xf>
    <xf numFmtId="4" fontId="32" fillId="9" borderId="11">
      <alignment horizontal="right" vertical="top" shrinkToFit="1"/>
    </xf>
    <xf numFmtId="10" fontId="32" fillId="9" borderId="11">
      <alignment horizontal="right" vertical="top" shrinkToFit="1"/>
    </xf>
    <xf numFmtId="0" fontId="27" fillId="20" borderId="12">
      <alignment horizontal="center"/>
    </xf>
    <xf numFmtId="0" fontId="27" fillId="20" borderId="12">
      <alignment horizontal="left"/>
    </xf>
    <xf numFmtId="0" fontId="27" fillId="20" borderId="13">
      <alignment horizontal="center"/>
    </xf>
    <xf numFmtId="0" fontId="27" fillId="20" borderId="13">
      <alignment horizontal="left"/>
    </xf>
    <xf numFmtId="0" fontId="4" fillId="0" borderId="0"/>
    <xf numFmtId="0" fontId="2" fillId="0" borderId="0"/>
    <xf numFmtId="0" fontId="2" fillId="21" borderId="0"/>
  </cellStyleXfs>
  <cellXfs count="491">
    <xf numFmtId="0" fontId="0" fillId="0" borderId="0" xfId="0"/>
    <xf numFmtId="0" fontId="2" fillId="0" borderId="0" xfId="0" applyFont="1" applyFill="1"/>
    <xf numFmtId="0" fontId="3" fillId="0" borderId="0" xfId="0" applyFont="1" applyFill="1"/>
    <xf numFmtId="49" fontId="10" fillId="0" borderId="15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wrapText="1"/>
    </xf>
    <xf numFmtId="0" fontId="3" fillId="0" borderId="0" xfId="0" applyFont="1" applyFill="1" applyAlignment="1">
      <alignment horizontal="center" vertical="center"/>
    </xf>
    <xf numFmtId="0" fontId="3" fillId="0" borderId="22" xfId="73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49" fontId="6" fillId="0" borderId="21" xfId="0" applyNumberFormat="1" applyFont="1" applyFill="1" applyBorder="1" applyAlignment="1">
      <alignment horizontal="center" vertical="center"/>
    </xf>
    <xf numFmtId="0" fontId="3" fillId="0" borderId="22" xfId="0" applyFont="1" applyFill="1" applyBorder="1"/>
    <xf numFmtId="0" fontId="5" fillId="0" borderId="23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49" fontId="1" fillId="0" borderId="23" xfId="0" applyNumberFormat="1" applyFont="1" applyFill="1" applyBorder="1" applyAlignment="1">
      <alignment horizontal="left" vertical="center" wrapText="1"/>
    </xf>
    <xf numFmtId="49" fontId="3" fillId="0" borderId="23" xfId="0" applyNumberFormat="1" applyFont="1" applyFill="1" applyBorder="1" applyAlignment="1">
      <alignment horizontal="left" vertical="center" wrapText="1"/>
    </xf>
    <xf numFmtId="0" fontId="3" fillId="0" borderId="22" xfId="0" applyFont="1" applyBorder="1"/>
    <xf numFmtId="0" fontId="1" fillId="0" borderId="24" xfId="0" applyFont="1" applyFill="1" applyBorder="1" applyAlignment="1">
      <alignment horizontal="left" vertical="center" wrapText="1"/>
    </xf>
    <xf numFmtId="49" fontId="7" fillId="0" borderId="25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0" fontId="2" fillId="23" borderId="0" xfId="0" applyFont="1" applyFill="1"/>
    <xf numFmtId="0" fontId="3" fillId="0" borderId="27" xfId="73" applyFont="1" applyFill="1" applyBorder="1" applyAlignment="1">
      <alignment horizontal="left" vertical="center" wrapText="1"/>
    </xf>
    <xf numFmtId="0" fontId="1" fillId="0" borderId="27" xfId="73" applyFont="1" applyFill="1" applyBorder="1" applyAlignment="1">
      <alignment horizontal="left" vertical="center" wrapText="1"/>
    </xf>
    <xf numFmtId="0" fontId="3" fillId="23" borderId="0" xfId="0" applyFont="1" applyFill="1"/>
    <xf numFmtId="0" fontId="3" fillId="23" borderId="0" xfId="0" applyFont="1" applyFill="1" applyAlignment="1">
      <alignment horizontal="center" vertical="center"/>
    </xf>
    <xf numFmtId="0" fontId="8" fillId="23" borderId="0" xfId="0" applyFont="1" applyFill="1" applyAlignment="1">
      <alignment horizontal="center" vertical="center" wrapText="1"/>
    </xf>
    <xf numFmtId="166" fontId="7" fillId="0" borderId="15" xfId="0" applyNumberFormat="1" applyFont="1" applyFill="1" applyBorder="1" applyAlignment="1">
      <alignment horizontal="center" vertical="center"/>
    </xf>
    <xf numFmtId="166" fontId="3" fillId="0" borderId="23" xfId="0" applyNumberFormat="1" applyFont="1" applyFill="1" applyBorder="1" applyAlignment="1">
      <alignment horizontal="center" vertical="center"/>
    </xf>
    <xf numFmtId="166" fontId="7" fillId="0" borderId="23" xfId="0" applyNumberFormat="1" applyFont="1" applyFill="1" applyBorder="1" applyAlignment="1">
      <alignment horizontal="center" vertical="center"/>
    </xf>
    <xf numFmtId="166" fontId="2" fillId="0" borderId="23" xfId="0" applyNumberFormat="1" applyFont="1" applyFill="1" applyBorder="1" applyAlignment="1">
      <alignment horizontal="center" vertical="center"/>
    </xf>
    <xf numFmtId="0" fontId="33" fillId="23" borderId="0" xfId="0" applyFont="1" applyFill="1" applyAlignment="1">
      <alignment horizontal="center" vertical="center"/>
    </xf>
    <xf numFmtId="0" fontId="33" fillId="23" borderId="0" xfId="0" applyFont="1" applyFill="1"/>
    <xf numFmtId="0" fontId="33" fillId="23" borderId="0" xfId="0" applyFont="1" applyFill="1" applyAlignment="1"/>
    <xf numFmtId="0" fontId="3" fillId="23" borderId="0" xfId="0" applyFont="1" applyFill="1" applyBorder="1"/>
    <xf numFmtId="0" fontId="3" fillId="23" borderId="0" xfId="0" applyFont="1" applyFill="1" applyBorder="1" applyAlignment="1">
      <alignment horizontal="center"/>
    </xf>
    <xf numFmtId="0" fontId="3" fillId="0" borderId="0" xfId="0" applyFont="1"/>
    <xf numFmtId="0" fontId="34" fillId="23" borderId="0" xfId="0" applyFont="1" applyFill="1" applyBorder="1" applyAlignment="1"/>
    <xf numFmtId="0" fontId="35" fillId="23" borderId="0" xfId="0" applyFont="1" applyFill="1" applyBorder="1" applyAlignment="1">
      <alignment horizontal="center"/>
    </xf>
    <xf numFmtId="0" fontId="3" fillId="23" borderId="0" xfId="0" applyFont="1" applyFill="1" applyAlignment="1">
      <alignment horizontal="center"/>
    </xf>
    <xf numFmtId="0" fontId="37" fillId="22" borderId="0" xfId="0" applyFont="1" applyFill="1" applyAlignment="1">
      <alignment horizontal="center"/>
    </xf>
    <xf numFmtId="0" fontId="1" fillId="22" borderId="0" xfId="0" applyFont="1" applyFill="1"/>
    <xf numFmtId="0" fontId="1" fillId="0" borderId="0" xfId="0" applyFont="1" applyFill="1"/>
    <xf numFmtId="49" fontId="5" fillId="0" borderId="28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>
      <alignment horizontal="center" vertical="distributed"/>
    </xf>
    <xf numFmtId="49" fontId="5" fillId="0" borderId="0" xfId="0" applyNumberFormat="1" applyFont="1" applyFill="1" applyBorder="1" applyAlignment="1">
      <alignment horizontal="center" vertical="distributed"/>
    </xf>
    <xf numFmtId="49" fontId="1" fillId="0" borderId="0" xfId="0" applyNumberFormat="1" applyFont="1" applyFill="1" applyBorder="1" applyAlignment="1">
      <alignment horizontal="center" vertical="distributed"/>
    </xf>
    <xf numFmtId="49" fontId="1" fillId="0" borderId="30" xfId="0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distributed"/>
    </xf>
    <xf numFmtId="49" fontId="3" fillId="0" borderId="30" xfId="73" applyNumberFormat="1" applyFont="1" applyFill="1" applyBorder="1" applyAlignment="1">
      <alignment horizontal="center" vertical="distributed"/>
    </xf>
    <xf numFmtId="4" fontId="3" fillId="0" borderId="0" xfId="73" applyNumberFormat="1" applyFont="1" applyFill="1" applyBorder="1" applyAlignment="1">
      <alignment horizontal="right" vertical="distributed"/>
    </xf>
    <xf numFmtId="4" fontId="3" fillId="0" borderId="27" xfId="73" applyNumberFormat="1" applyFont="1" applyFill="1" applyBorder="1" applyAlignment="1">
      <alignment horizontal="right" vertical="distributed"/>
    </xf>
    <xf numFmtId="49" fontId="2" fillId="0" borderId="0" xfId="73" applyNumberFormat="1" applyFont="1" applyFill="1" applyBorder="1" applyAlignment="1">
      <alignment horizontal="center" vertical="distributed"/>
    </xf>
    <xf numFmtId="49" fontId="5" fillId="0" borderId="0" xfId="73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center"/>
    </xf>
    <xf numFmtId="49" fontId="2" fillId="0" borderId="0" xfId="73" applyNumberFormat="1" applyFont="1" applyFill="1" applyBorder="1" applyAlignment="1">
      <alignment horizontal="center" vertical="center"/>
    </xf>
    <xf numFmtId="49" fontId="5" fillId="0" borderId="0" xfId="73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49" fontId="5" fillId="0" borderId="30" xfId="0" applyNumberFormat="1" applyFont="1" applyFill="1" applyBorder="1" applyAlignment="1">
      <alignment horizontal="center" vertical="distributed"/>
    </xf>
    <xf numFmtId="49" fontId="3" fillId="0" borderId="28" xfId="0" applyNumberFormat="1" applyFont="1" applyFill="1" applyBorder="1" applyAlignment="1">
      <alignment horizontal="center" vertical="distributed"/>
    </xf>
    <xf numFmtId="49" fontId="3" fillId="0" borderId="29" xfId="0" applyNumberFormat="1" applyFont="1" applyFill="1" applyBorder="1" applyAlignment="1">
      <alignment horizontal="center" vertical="distributed"/>
    </xf>
    <xf numFmtId="49" fontId="3" fillId="0" borderId="0" xfId="0" applyNumberFormat="1" applyFont="1" applyFill="1" applyBorder="1" applyAlignment="1">
      <alignment horizontal="center" vertical="distributed"/>
    </xf>
    <xf numFmtId="49" fontId="3" fillId="0" borderId="30" xfId="0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distributed" wrapText="1"/>
    </xf>
    <xf numFmtId="49" fontId="38" fillId="0" borderId="0" xfId="0" applyNumberFormat="1" applyFont="1" applyFill="1" applyBorder="1" applyAlignment="1">
      <alignment horizontal="center" vertical="distributed"/>
    </xf>
    <xf numFmtId="49" fontId="5" fillId="0" borderId="30" xfId="73" applyNumberFormat="1" applyFont="1" applyFill="1" applyBorder="1" applyAlignment="1">
      <alignment horizontal="center" vertical="distributed"/>
    </xf>
    <xf numFmtId="49" fontId="3" fillId="0" borderId="31" xfId="0" applyNumberFormat="1" applyFont="1" applyFill="1" applyBorder="1" applyAlignment="1">
      <alignment horizontal="center" vertical="distributed"/>
    </xf>
    <xf numFmtId="49" fontId="3" fillId="0" borderId="32" xfId="0" applyNumberFormat="1" applyFont="1" applyFill="1" applyBorder="1" applyAlignment="1">
      <alignment horizontal="center" vertical="distributed"/>
    </xf>
    <xf numFmtId="49" fontId="3" fillId="0" borderId="33" xfId="0" applyNumberFormat="1" applyFont="1" applyFill="1" applyBorder="1" applyAlignment="1">
      <alignment horizontal="center" vertical="distributed"/>
    </xf>
    <xf numFmtId="49" fontId="38" fillId="0" borderId="33" xfId="0" applyNumberFormat="1" applyFont="1" applyFill="1" applyBorder="1" applyAlignment="1">
      <alignment horizontal="center" vertical="distributed"/>
    </xf>
    <xf numFmtId="49" fontId="3" fillId="0" borderId="33" xfId="73" applyNumberFormat="1" applyFont="1" applyFill="1" applyBorder="1" applyAlignment="1">
      <alignment horizontal="center" vertical="distributed"/>
    </xf>
    <xf numFmtId="49" fontId="5" fillId="0" borderId="33" xfId="73" applyNumberFormat="1" applyFont="1" applyFill="1" applyBorder="1" applyAlignment="1">
      <alignment horizontal="center" vertical="distributed"/>
    </xf>
    <xf numFmtId="49" fontId="3" fillId="0" borderId="34" xfId="73" applyNumberFormat="1" applyFont="1" applyFill="1" applyBorder="1" applyAlignment="1">
      <alignment horizontal="center" vertical="distributed"/>
    </xf>
    <xf numFmtId="0" fontId="1" fillId="0" borderId="35" xfId="0" applyFont="1" applyFill="1" applyBorder="1" applyAlignment="1">
      <alignment horizontal="center" vertical="distributed"/>
    </xf>
    <xf numFmtId="0" fontId="1" fillId="0" borderId="36" xfId="0" applyFont="1" applyFill="1" applyBorder="1" applyAlignment="1">
      <alignment horizontal="center" vertical="distributed"/>
    </xf>
    <xf numFmtId="0" fontId="1" fillId="0" borderId="37" xfId="0" applyFont="1" applyFill="1" applyBorder="1" applyAlignment="1">
      <alignment horizontal="center" vertical="distributed"/>
    </xf>
    <xf numFmtId="0" fontId="1" fillId="0" borderId="38" xfId="0" applyFont="1" applyFill="1" applyBorder="1" applyAlignment="1">
      <alignment horizontal="center" vertical="distributed"/>
    </xf>
    <xf numFmtId="49" fontId="3" fillId="0" borderId="38" xfId="73" applyNumberFormat="1" applyFont="1" applyFill="1" applyBorder="1" applyAlignment="1">
      <alignment horizontal="center" vertical="distributed"/>
    </xf>
    <xf numFmtId="0" fontId="1" fillId="0" borderId="0" xfId="0" applyFont="1"/>
    <xf numFmtId="4" fontId="5" fillId="0" borderId="0" xfId="0" applyNumberFormat="1" applyFont="1" applyFill="1" applyBorder="1" applyAlignment="1">
      <alignment horizontal="right" vertical="distributed"/>
    </xf>
    <xf numFmtId="49" fontId="3" fillId="0" borderId="28" xfId="73" applyNumberFormat="1" applyFont="1" applyFill="1" applyBorder="1" applyAlignment="1">
      <alignment horizontal="center" vertical="distributed"/>
    </xf>
    <xf numFmtId="49" fontId="3" fillId="0" borderId="28" xfId="73" applyNumberFormat="1" applyFont="1" applyFill="1" applyBorder="1" applyAlignment="1">
      <alignment horizontal="center" vertical="distributed" wrapText="1"/>
    </xf>
    <xf numFmtId="49" fontId="2" fillId="0" borderId="28" xfId="73" applyNumberFormat="1" applyFont="1" applyFill="1" applyBorder="1" applyAlignment="1">
      <alignment horizontal="center" vertical="distributed"/>
    </xf>
    <xf numFmtId="49" fontId="2" fillId="0" borderId="31" xfId="73" applyNumberFormat="1" applyFont="1" applyFill="1" applyBorder="1" applyAlignment="1">
      <alignment horizontal="center" vertical="distributed"/>
    </xf>
    <xf numFmtId="49" fontId="2" fillId="0" borderId="33" xfId="73" applyNumberFormat="1" applyFont="1" applyFill="1" applyBorder="1" applyAlignment="1">
      <alignment horizontal="center" vertical="distributed"/>
    </xf>
    <xf numFmtId="0" fontId="1" fillId="0" borderId="29" xfId="0" applyFont="1" applyFill="1" applyBorder="1" applyAlignment="1">
      <alignment horizontal="center" vertical="distributed"/>
    </xf>
    <xf numFmtId="0" fontId="1" fillId="0" borderId="28" xfId="0" applyFont="1" applyFill="1" applyBorder="1" applyAlignment="1">
      <alignment horizontal="center" vertical="distributed"/>
    </xf>
    <xf numFmtId="49" fontId="38" fillId="0" borderId="29" xfId="0" applyNumberFormat="1" applyFont="1" applyFill="1" applyBorder="1" applyAlignment="1">
      <alignment horizontal="center" vertical="distributed"/>
    </xf>
    <xf numFmtId="49" fontId="38" fillId="0" borderId="28" xfId="0" applyNumberFormat="1" applyFont="1" applyFill="1" applyBorder="1" applyAlignment="1">
      <alignment horizontal="center" vertical="distributed"/>
    </xf>
    <xf numFmtId="49" fontId="38" fillId="0" borderId="0" xfId="73" applyNumberFormat="1" applyFont="1" applyFill="1" applyBorder="1" applyAlignment="1">
      <alignment horizontal="center" vertical="distributed" wrapText="1"/>
    </xf>
    <xf numFmtId="49" fontId="38" fillId="0" borderId="0" xfId="73" applyNumberFormat="1" applyFont="1" applyFill="1" applyBorder="1" applyAlignment="1">
      <alignment horizontal="center" vertical="distributed"/>
    </xf>
    <xf numFmtId="49" fontId="38" fillId="0" borderId="30" xfId="73" applyNumberFormat="1" applyFont="1" applyFill="1" applyBorder="1" applyAlignment="1">
      <alignment horizontal="center" vertical="distributed"/>
    </xf>
    <xf numFmtId="49" fontId="3" fillId="0" borderId="28" xfId="73" applyNumberFormat="1" applyFont="1" applyFill="1" applyBorder="1" applyAlignment="1">
      <alignment horizontal="center" vertical="center"/>
    </xf>
    <xf numFmtId="4" fontId="3" fillId="0" borderId="0" xfId="73" applyNumberFormat="1" applyFont="1" applyFill="1" applyBorder="1" applyAlignment="1">
      <alignment vertical="center"/>
    </xf>
    <xf numFmtId="49" fontId="3" fillId="23" borderId="0" xfId="73" applyNumberFormat="1" applyFont="1" applyFill="1" applyBorder="1" applyAlignment="1">
      <alignment horizontal="center" vertical="distributed"/>
    </xf>
    <xf numFmtId="0" fontId="3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distributed"/>
    </xf>
    <xf numFmtId="49" fontId="5" fillId="0" borderId="31" xfId="0" applyNumberFormat="1" applyFont="1" applyFill="1" applyBorder="1" applyAlignment="1">
      <alignment horizontal="center" vertical="distributed"/>
    </xf>
    <xf numFmtId="49" fontId="3" fillId="0" borderId="31" xfId="73" applyNumberFormat="1" applyFont="1" applyFill="1" applyBorder="1" applyAlignment="1">
      <alignment horizontal="center" vertical="distributed"/>
    </xf>
    <xf numFmtId="49" fontId="6" fillId="0" borderId="29" xfId="0" applyNumberFormat="1" applyFont="1" applyFill="1" applyBorder="1" applyAlignment="1">
      <alignment horizontal="center" vertical="distributed"/>
    </xf>
    <xf numFmtId="49" fontId="6" fillId="0" borderId="28" xfId="0" applyNumberFormat="1" applyFont="1" applyFill="1" applyBorder="1" applyAlignment="1">
      <alignment horizontal="center" vertical="distributed"/>
    </xf>
    <xf numFmtId="49" fontId="6" fillId="0" borderId="0" xfId="0" applyNumberFormat="1" applyFont="1" applyFill="1" applyBorder="1" applyAlignment="1">
      <alignment horizontal="center" vertical="distributed"/>
    </xf>
    <xf numFmtId="49" fontId="6" fillId="0" borderId="30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 applyProtection="1">
      <alignment horizontal="center" vertical="distributed"/>
      <protection hidden="1"/>
    </xf>
    <xf numFmtId="49" fontId="6" fillId="0" borderId="35" xfId="0" applyNumberFormat="1" applyFont="1" applyFill="1" applyBorder="1" applyAlignment="1">
      <alignment horizontal="center" vertical="distributed"/>
    </xf>
    <xf numFmtId="49" fontId="6" fillId="0" borderId="38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 applyProtection="1">
      <alignment horizontal="center"/>
      <protection hidden="1"/>
    </xf>
    <xf numFmtId="0" fontId="3" fillId="0" borderId="0" xfId="73" applyFont="1" applyFill="1" applyBorder="1" applyAlignment="1">
      <alignment horizontal="center" vertical="distributed"/>
    </xf>
    <xf numFmtId="49" fontId="6" fillId="0" borderId="37" xfId="0" applyNumberFormat="1" applyFont="1" applyFill="1" applyBorder="1" applyAlignment="1">
      <alignment horizontal="center" vertical="distributed"/>
    </xf>
    <xf numFmtId="49" fontId="5" fillId="0" borderId="0" xfId="0" applyNumberFormat="1" applyFont="1" applyFill="1" applyBorder="1" applyAlignment="1">
      <alignment vertical="distributed"/>
    </xf>
    <xf numFmtId="49" fontId="3" fillId="0" borderId="33" xfId="73" applyNumberFormat="1" applyFont="1" applyFill="1" applyBorder="1" applyAlignment="1">
      <alignment horizontal="center" vertical="center"/>
    </xf>
    <xf numFmtId="49" fontId="5" fillId="0" borderId="33" xfId="73" applyNumberFormat="1" applyFont="1" applyFill="1" applyBorder="1" applyAlignment="1">
      <alignment horizontal="center" vertical="center"/>
    </xf>
    <xf numFmtId="49" fontId="3" fillId="0" borderId="0" xfId="73" applyNumberFormat="1" applyFont="1" applyFill="1" applyBorder="1" applyAlignment="1">
      <alignment horizontal="center" vertical="center" wrapText="1"/>
    </xf>
    <xf numFmtId="49" fontId="3" fillId="23" borderId="0" xfId="0" applyNumberFormat="1" applyFont="1" applyFill="1" applyBorder="1" applyAlignment="1">
      <alignment horizontal="center" vertical="distributed"/>
    </xf>
    <xf numFmtId="0" fontId="1" fillId="0" borderId="0" xfId="0" applyFont="1" applyBorder="1"/>
    <xf numFmtId="0" fontId="40" fillId="0" borderId="0" xfId="0" applyFont="1" applyFill="1" applyBorder="1"/>
    <xf numFmtId="0" fontId="41" fillId="0" borderId="0" xfId="0" applyFont="1" applyFill="1" applyBorder="1" applyAlignment="1">
      <alignment horizontal="center" vertical="distributed"/>
    </xf>
    <xf numFmtId="0" fontId="3" fillId="0" borderId="0" xfId="0" applyFont="1" applyBorder="1"/>
    <xf numFmtId="4" fontId="3" fillId="0" borderId="0" xfId="0" applyNumberFormat="1" applyFont="1" applyBorder="1"/>
    <xf numFmtId="0" fontId="3" fillId="0" borderId="0" xfId="0" applyFont="1" applyFill="1" applyAlignment="1">
      <alignment horizontal="center" vertical="distributed"/>
    </xf>
    <xf numFmtId="0" fontId="3" fillId="0" borderId="0" xfId="0" applyFont="1" applyBorder="1" applyAlignment="1">
      <alignment horizontal="center" vertical="distributed"/>
    </xf>
    <xf numFmtId="0" fontId="3" fillId="0" borderId="0" xfId="0" applyFont="1" applyAlignment="1">
      <alignment horizontal="center" vertical="distributed"/>
    </xf>
    <xf numFmtId="0" fontId="3" fillId="0" borderId="0" xfId="0" applyFont="1" applyAlignment="1">
      <alignment horizontal="center" vertical="center"/>
    </xf>
    <xf numFmtId="49" fontId="3" fillId="0" borderId="0" xfId="73" applyNumberFormat="1" applyFont="1" applyFill="1" applyAlignment="1">
      <alignment horizontal="center" vertical="center"/>
    </xf>
    <xf numFmtId="0" fontId="3" fillId="23" borderId="0" xfId="73" applyFont="1" applyFill="1"/>
    <xf numFmtId="49" fontId="3" fillId="23" borderId="0" xfId="73" applyNumberFormat="1" applyFont="1" applyFill="1"/>
    <xf numFmtId="0" fontId="3" fillId="0" borderId="0" xfId="73" applyFont="1" applyFill="1"/>
    <xf numFmtId="0" fontId="3" fillId="23" borderId="0" xfId="73" applyFont="1" applyFill="1" applyBorder="1" applyAlignment="1">
      <alignment horizontal="center"/>
    </xf>
    <xf numFmtId="0" fontId="3" fillId="0" borderId="39" xfId="73" applyFont="1" applyFill="1" applyBorder="1" applyAlignment="1">
      <alignment horizontal="center" vertical="center" wrapText="1"/>
    </xf>
    <xf numFmtId="0" fontId="3" fillId="0" borderId="39" xfId="73" applyFont="1" applyFill="1" applyBorder="1" applyAlignment="1">
      <alignment horizontal="center" vertical="center"/>
    </xf>
    <xf numFmtId="0" fontId="3" fillId="0" borderId="41" xfId="73" applyFont="1" applyFill="1" applyBorder="1" applyAlignment="1">
      <alignment horizontal="center" vertical="center"/>
    </xf>
    <xf numFmtId="0" fontId="9" fillId="0" borderId="40" xfId="73" applyFont="1" applyFill="1" applyBorder="1" applyAlignment="1">
      <alignment horizontal="center" vertical="center" wrapText="1"/>
    </xf>
    <xf numFmtId="0" fontId="9" fillId="0" borderId="39" xfId="73" applyFont="1" applyFill="1" applyBorder="1" applyAlignment="1">
      <alignment horizontal="center" vertical="center" wrapText="1"/>
    </xf>
    <xf numFmtId="0" fontId="11" fillId="0" borderId="39" xfId="73" applyFont="1" applyFill="1" applyBorder="1" applyAlignment="1">
      <alignment horizontal="center" vertical="center"/>
    </xf>
    <xf numFmtId="0" fontId="11" fillId="0" borderId="41" xfId="73" applyFont="1" applyFill="1" applyBorder="1" applyAlignment="1">
      <alignment horizontal="center" vertical="center"/>
    </xf>
    <xf numFmtId="0" fontId="3" fillId="0" borderId="0" xfId="73" applyFont="1" applyFill="1" applyAlignment="1">
      <alignment vertical="center"/>
    </xf>
    <xf numFmtId="49" fontId="3" fillId="0" borderId="43" xfId="73" applyNumberFormat="1" applyFont="1" applyFill="1" applyBorder="1" applyAlignment="1">
      <alignment horizontal="center" vertical="center" wrapText="1"/>
    </xf>
    <xf numFmtId="0" fontId="9" fillId="0" borderId="37" xfId="73" applyFont="1" applyFill="1" applyBorder="1" applyAlignment="1">
      <alignment horizontal="center" vertical="center" wrapText="1"/>
    </xf>
    <xf numFmtId="0" fontId="3" fillId="0" borderId="38" xfId="73" applyFont="1" applyFill="1" applyBorder="1" applyAlignment="1">
      <alignment horizontal="center" vertical="center" wrapText="1"/>
    </xf>
    <xf numFmtId="0" fontId="3" fillId="0" borderId="36" xfId="73" applyFont="1" applyFill="1" applyBorder="1" applyAlignment="1">
      <alignment horizontal="center" vertical="center" wrapText="1"/>
    </xf>
    <xf numFmtId="4" fontId="3" fillId="0" borderId="35" xfId="73" applyNumberFormat="1" applyFont="1" applyFill="1" applyBorder="1"/>
    <xf numFmtId="49" fontId="43" fillId="0" borderId="44" xfId="73" applyNumberFormat="1" applyFont="1" applyFill="1" applyBorder="1" applyAlignment="1">
      <alignment horizontal="center" vertical="center" wrapText="1"/>
    </xf>
    <xf numFmtId="0" fontId="44" fillId="0" borderId="28" xfId="73" applyFont="1" applyFill="1" applyBorder="1" applyAlignment="1">
      <alignment horizontal="left" vertical="center" wrapText="1"/>
    </xf>
    <xf numFmtId="49" fontId="45" fillId="0" borderId="28" xfId="73" applyNumberFormat="1" applyFont="1" applyFill="1" applyBorder="1" applyAlignment="1">
      <alignment horizontal="center" vertical="center" wrapText="1"/>
    </xf>
    <xf numFmtId="49" fontId="45" fillId="0" borderId="0" xfId="73" applyNumberFormat="1" applyFont="1" applyFill="1" applyBorder="1" applyAlignment="1">
      <alignment horizontal="center" vertical="center" wrapText="1"/>
    </xf>
    <xf numFmtId="0" fontId="45" fillId="0" borderId="0" xfId="73" applyFont="1" applyFill="1" applyBorder="1" applyAlignment="1">
      <alignment horizontal="center" vertical="center" wrapText="1"/>
    </xf>
    <xf numFmtId="0" fontId="45" fillId="0" borderId="30" xfId="73" applyFont="1" applyFill="1" applyBorder="1" applyAlignment="1">
      <alignment horizontal="center" vertical="center" wrapText="1"/>
    </xf>
    <xf numFmtId="4" fontId="1" fillId="0" borderId="28" xfId="73" applyNumberFormat="1" applyFont="1" applyFill="1" applyBorder="1" applyAlignment="1">
      <alignment vertical="center"/>
    </xf>
    <xf numFmtId="4" fontId="1" fillId="0" borderId="29" xfId="73" applyNumberFormat="1" applyFont="1" applyFill="1" applyBorder="1" applyAlignment="1">
      <alignment vertical="center"/>
    </xf>
    <xf numFmtId="0" fontId="41" fillId="0" borderId="28" xfId="73" applyFont="1" applyFill="1" applyBorder="1" applyAlignment="1">
      <alignment horizontal="left" vertical="center" wrapText="1"/>
    </xf>
    <xf numFmtId="49" fontId="1" fillId="0" borderId="28" xfId="73" applyNumberFormat="1" applyFont="1" applyFill="1" applyBorder="1" applyAlignment="1">
      <alignment horizontal="center" vertical="center" wrapText="1"/>
    </xf>
    <xf numFmtId="49" fontId="1" fillId="0" borderId="0" xfId="73" applyNumberFormat="1" applyFont="1" applyFill="1" applyBorder="1" applyAlignment="1">
      <alignment horizontal="center" vertical="center" wrapText="1"/>
    </xf>
    <xf numFmtId="49" fontId="1" fillId="0" borderId="30" xfId="73" applyNumberFormat="1" applyFont="1" applyFill="1" applyBorder="1" applyAlignment="1">
      <alignment horizontal="center" vertical="center" wrapText="1"/>
    </xf>
    <xf numFmtId="4" fontId="1" fillId="0" borderId="30" xfId="73" applyNumberFormat="1" applyFont="1" applyFill="1" applyBorder="1" applyAlignment="1">
      <alignment vertical="center"/>
    </xf>
    <xf numFmtId="49" fontId="45" fillId="0" borderId="44" xfId="73" applyNumberFormat="1" applyFont="1" applyFill="1" applyBorder="1" applyAlignment="1">
      <alignment horizontal="center" vertical="center" wrapText="1"/>
    </xf>
    <xf numFmtId="0" fontId="1" fillId="0" borderId="28" xfId="73" applyNumberFormat="1" applyFont="1" applyFill="1" applyBorder="1" applyAlignment="1">
      <alignment horizontal="left" vertical="center" wrapText="1"/>
    </xf>
    <xf numFmtId="0" fontId="1" fillId="0" borderId="0" xfId="73" applyFont="1" applyFill="1"/>
    <xf numFmtId="0" fontId="3" fillId="0" borderId="28" xfId="0" applyFont="1" applyFill="1" applyBorder="1" applyAlignment="1">
      <alignment wrapText="1"/>
    </xf>
    <xf numFmtId="49" fontId="5" fillId="0" borderId="29" xfId="73" applyNumberFormat="1" applyFont="1" applyFill="1" applyBorder="1" applyAlignment="1">
      <alignment horizontal="center" vertical="center"/>
    </xf>
    <xf numFmtId="4" fontId="3" fillId="0" borderId="29" xfId="73" applyNumberFormat="1" applyFont="1" applyFill="1" applyBorder="1" applyAlignment="1">
      <alignment vertical="center"/>
    </xf>
    <xf numFmtId="4" fontId="3" fillId="0" borderId="30" xfId="73" applyNumberFormat="1" applyFont="1" applyFill="1" applyBorder="1" applyAlignment="1">
      <alignment vertical="center"/>
    </xf>
    <xf numFmtId="0" fontId="3" fillId="0" borderId="28" xfId="73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justify"/>
    </xf>
    <xf numFmtId="49" fontId="3" fillId="0" borderId="29" xfId="73" applyNumberFormat="1" applyFont="1" applyFill="1" applyBorder="1" applyAlignment="1">
      <alignment horizontal="center" vertical="center"/>
    </xf>
    <xf numFmtId="4" fontId="3" fillId="0" borderId="28" xfId="73" applyNumberFormat="1" applyFont="1" applyFill="1" applyBorder="1" applyAlignment="1">
      <alignment horizontal="right" vertical="distributed"/>
    </xf>
    <xf numFmtId="4" fontId="3" fillId="0" borderId="29" xfId="73" applyNumberFormat="1" applyFont="1" applyFill="1" applyBorder="1" applyAlignment="1">
      <alignment horizontal="right" vertical="distributed"/>
    </xf>
    <xf numFmtId="4" fontId="3" fillId="0" borderId="30" xfId="73" applyNumberFormat="1" applyFont="1" applyFill="1" applyBorder="1" applyAlignment="1">
      <alignment horizontal="right" vertical="distributed"/>
    </xf>
    <xf numFmtId="49" fontId="3" fillId="0" borderId="28" xfId="73" applyNumberFormat="1" applyFont="1" applyFill="1" applyBorder="1" applyAlignment="1">
      <alignment horizontal="center" vertical="center" wrapText="1"/>
    </xf>
    <xf numFmtId="49" fontId="3" fillId="0" borderId="29" xfId="73" applyNumberFormat="1" applyFont="1" applyFill="1" applyBorder="1" applyAlignment="1">
      <alignment horizontal="center" vertical="center" wrapText="1"/>
    </xf>
    <xf numFmtId="4" fontId="3" fillId="0" borderId="29" xfId="0" applyNumberFormat="1" applyFont="1" applyFill="1" applyBorder="1" applyAlignment="1">
      <alignment vertical="center"/>
    </xf>
    <xf numFmtId="4" fontId="3" fillId="0" borderId="30" xfId="0" applyNumberFormat="1" applyFont="1" applyFill="1" applyBorder="1" applyAlignment="1">
      <alignment vertical="center"/>
    </xf>
    <xf numFmtId="4" fontId="3" fillId="0" borderId="28" xfId="0" applyNumberFormat="1" applyFont="1" applyFill="1" applyBorder="1" applyAlignment="1">
      <alignment horizontal="right" vertical="distributed"/>
    </xf>
    <xf numFmtId="4" fontId="3" fillId="0" borderId="29" xfId="0" applyNumberFormat="1" applyFont="1" applyFill="1" applyBorder="1" applyAlignment="1">
      <alignment horizontal="right" vertical="distributed"/>
    </xf>
    <xf numFmtId="4" fontId="3" fillId="0" borderId="30" xfId="0" applyNumberFormat="1" applyFont="1" applyFill="1" applyBorder="1" applyAlignment="1">
      <alignment horizontal="right" vertical="distributed"/>
    </xf>
    <xf numFmtId="0" fontId="3" fillId="0" borderId="28" xfId="73" applyNumberFormat="1" applyFont="1" applyFill="1" applyBorder="1" applyAlignment="1">
      <alignment horizontal="left" vertical="center" wrapText="1"/>
    </xf>
    <xf numFmtId="49" fontId="1" fillId="0" borderId="0" xfId="73" applyNumberFormat="1" applyFont="1" applyFill="1" applyBorder="1" applyAlignment="1">
      <alignment horizontal="center" vertical="center"/>
    </xf>
    <xf numFmtId="49" fontId="1" fillId="0" borderId="30" xfId="73" applyNumberFormat="1" applyFont="1" applyFill="1" applyBorder="1" applyAlignment="1">
      <alignment horizontal="center" vertical="distributed"/>
    </xf>
    <xf numFmtId="49" fontId="1" fillId="0" borderId="0" xfId="73" applyNumberFormat="1" applyFont="1" applyFill="1" applyBorder="1" applyAlignment="1">
      <alignment horizontal="center" vertical="distributed" wrapText="1"/>
    </xf>
    <xf numFmtId="49" fontId="1" fillId="0" borderId="0" xfId="73" applyNumberFormat="1" applyFont="1" applyFill="1" applyBorder="1" applyAlignment="1">
      <alignment horizontal="center" vertical="distributed"/>
    </xf>
    <xf numFmtId="0" fontId="3" fillId="0" borderId="31" xfId="0" applyFont="1" applyFill="1" applyBorder="1" applyAlignment="1">
      <alignment horizontal="left" vertical="center" wrapText="1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33" xfId="0" applyNumberFormat="1" applyFont="1" applyFill="1" applyBorder="1" applyAlignment="1">
      <alignment horizontal="center" vertical="center"/>
    </xf>
    <xf numFmtId="49" fontId="3" fillId="0" borderId="34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" fontId="3" fillId="0" borderId="32" xfId="0" applyNumberFormat="1" applyFont="1" applyFill="1" applyBorder="1" applyAlignment="1">
      <alignment vertical="center"/>
    </xf>
    <xf numFmtId="4" fontId="3" fillId="0" borderId="34" xfId="0" applyNumberFormat="1" applyFont="1" applyFill="1" applyBorder="1" applyAlignment="1">
      <alignment vertical="center"/>
    </xf>
    <xf numFmtId="49" fontId="1" fillId="0" borderId="37" xfId="73" applyNumberFormat="1" applyFont="1" applyFill="1" applyBorder="1" applyAlignment="1">
      <alignment horizontal="center" vertical="distributed"/>
    </xf>
    <xf numFmtId="49" fontId="1" fillId="0" borderId="38" xfId="73" applyNumberFormat="1" applyFont="1" applyFill="1" applyBorder="1" applyAlignment="1">
      <alignment horizontal="center" vertical="distributed"/>
    </xf>
    <xf numFmtId="49" fontId="1" fillId="0" borderId="36" xfId="73" applyNumberFormat="1" applyFont="1" applyFill="1" applyBorder="1" applyAlignment="1">
      <alignment horizontal="center" vertical="distributed"/>
    </xf>
    <xf numFmtId="4" fontId="1" fillId="0" borderId="35" xfId="0" applyNumberFormat="1" applyFont="1" applyFill="1" applyBorder="1" applyAlignment="1">
      <alignment vertical="center"/>
    </xf>
    <xf numFmtId="49" fontId="5" fillId="0" borderId="29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 applyProtection="1">
      <alignment horizontal="left" vertical="center" wrapText="1"/>
      <protection locked="0"/>
    </xf>
    <xf numFmtId="4" fontId="5" fillId="0" borderId="29" xfId="0" applyNumberFormat="1" applyFont="1" applyFill="1" applyBorder="1" applyAlignment="1">
      <alignment horizontal="right" vertical="distributed"/>
    </xf>
    <xf numFmtId="4" fontId="5" fillId="0" borderId="30" xfId="0" applyNumberFormat="1" applyFont="1" applyFill="1" applyBorder="1" applyAlignment="1">
      <alignment horizontal="right" vertical="distributed"/>
    </xf>
    <xf numFmtId="0" fontId="41" fillId="0" borderId="28" xfId="73" applyNumberFormat="1" applyFont="1" applyFill="1" applyBorder="1" applyAlignment="1">
      <alignment horizontal="left" vertical="center" wrapText="1"/>
    </xf>
    <xf numFmtId="49" fontId="1" fillId="0" borderId="37" xfId="73" applyNumberFormat="1" applyFont="1" applyFill="1" applyBorder="1" applyAlignment="1">
      <alignment horizontal="center" vertical="center" wrapText="1"/>
    </xf>
    <xf numFmtId="49" fontId="1" fillId="0" borderId="38" xfId="73" applyNumberFormat="1" applyFont="1" applyFill="1" applyBorder="1" applyAlignment="1">
      <alignment horizontal="center" vertical="center" wrapText="1"/>
    </xf>
    <xf numFmtId="49" fontId="1" fillId="0" borderId="38" xfId="73" applyNumberFormat="1" applyFont="1" applyFill="1" applyBorder="1" applyAlignment="1">
      <alignment horizontal="center" vertical="center"/>
    </xf>
    <xf numFmtId="4" fontId="1" fillId="0" borderId="37" xfId="73" applyNumberFormat="1" applyFont="1" applyFill="1" applyBorder="1" applyAlignment="1">
      <alignment vertical="center"/>
    </xf>
    <xf numFmtId="4" fontId="1" fillId="0" borderId="35" xfId="73" applyNumberFormat="1" applyFont="1" applyFill="1" applyBorder="1" applyAlignment="1">
      <alignment vertical="center"/>
    </xf>
    <xf numFmtId="4" fontId="1" fillId="0" borderId="36" xfId="73" applyNumberFormat="1" applyFont="1" applyFill="1" applyBorder="1" applyAlignment="1">
      <alignment vertical="center"/>
    </xf>
    <xf numFmtId="0" fontId="3" fillId="0" borderId="28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wrapText="1"/>
    </xf>
    <xf numFmtId="49" fontId="3" fillId="0" borderId="29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distributed"/>
    </xf>
    <xf numFmtId="49" fontId="5" fillId="0" borderId="34" xfId="0" applyNumberFormat="1" applyFont="1" applyFill="1" applyBorder="1" applyAlignment="1">
      <alignment horizontal="center" vertical="distributed"/>
    </xf>
    <xf numFmtId="4" fontId="3" fillId="0" borderId="32" xfId="73" applyNumberFormat="1" applyFont="1" applyFill="1" applyBorder="1" applyAlignment="1">
      <alignment vertical="center"/>
    </xf>
    <xf numFmtId="4" fontId="3" fillId="0" borderId="34" xfId="73" applyNumberFormat="1" applyFont="1" applyFill="1" applyBorder="1" applyAlignment="1">
      <alignment vertical="center"/>
    </xf>
    <xf numFmtId="0" fontId="3" fillId="0" borderId="37" xfId="73" applyFont="1" applyFill="1" applyBorder="1" applyAlignment="1">
      <alignment horizontal="left" vertical="center" wrapText="1"/>
    </xf>
    <xf numFmtId="49" fontId="2" fillId="0" borderId="37" xfId="73" applyNumberFormat="1" applyFont="1" applyFill="1" applyBorder="1" applyAlignment="1">
      <alignment horizontal="center" vertical="center"/>
    </xf>
    <xf numFmtId="49" fontId="2" fillId="0" borderId="38" xfId="73" applyNumberFormat="1" applyFont="1" applyFill="1" applyBorder="1" applyAlignment="1">
      <alignment horizontal="center" vertical="center"/>
    </xf>
    <xf numFmtId="49" fontId="5" fillId="0" borderId="38" xfId="73" applyNumberFormat="1" applyFont="1" applyFill="1" applyBorder="1" applyAlignment="1">
      <alignment horizontal="center" vertical="center"/>
    </xf>
    <xf numFmtId="49" fontId="5" fillId="0" borderId="36" xfId="73" applyNumberFormat="1" applyFont="1" applyFill="1" applyBorder="1" applyAlignment="1">
      <alignment horizontal="center" vertical="center"/>
    </xf>
    <xf numFmtId="4" fontId="3" fillId="0" borderId="35" xfId="0" applyNumberFormat="1" applyFont="1" applyFill="1" applyBorder="1" applyAlignment="1">
      <alignment vertical="center"/>
    </xf>
    <xf numFmtId="4" fontId="3" fillId="0" borderId="36" xfId="0" applyNumberFormat="1" applyFont="1" applyFill="1" applyBorder="1" applyAlignment="1">
      <alignment vertical="center"/>
    </xf>
    <xf numFmtId="0" fontId="2" fillId="0" borderId="28" xfId="75" applyFont="1" applyFill="1" applyBorder="1" applyAlignment="1">
      <alignment vertical="top" wrapText="1"/>
    </xf>
    <xf numFmtId="49" fontId="1" fillId="0" borderId="0" xfId="73" applyNumberFormat="1" applyFont="1" applyFill="1" applyAlignment="1">
      <alignment horizontal="center" vertical="center"/>
    </xf>
    <xf numFmtId="0" fontId="3" fillId="0" borderId="31" xfId="73" applyFont="1" applyFill="1" applyBorder="1" applyAlignment="1">
      <alignment horizontal="left" vertical="center" wrapText="1"/>
    </xf>
    <xf numFmtId="0" fontId="3" fillId="0" borderId="33" xfId="73" applyFont="1" applyFill="1" applyBorder="1" applyAlignment="1">
      <alignment horizontal="center" vertical="distributed"/>
    </xf>
    <xf numFmtId="49" fontId="5" fillId="0" borderId="32" xfId="73" applyNumberFormat="1" applyFont="1" applyFill="1" applyBorder="1" applyAlignment="1">
      <alignment horizontal="center" vertical="center"/>
    </xf>
    <xf numFmtId="4" fontId="3" fillId="0" borderId="32" xfId="73" applyNumberFormat="1" applyFont="1" applyFill="1" applyBorder="1" applyAlignment="1"/>
    <xf numFmtId="0" fontId="3" fillId="0" borderId="28" xfId="73" applyFont="1" applyFill="1" applyBorder="1" applyAlignment="1">
      <alignment horizontal="left" vertical="distributed" wrapText="1"/>
    </xf>
    <xf numFmtId="49" fontId="3" fillId="0" borderId="33" xfId="73" applyNumberFormat="1" applyFont="1" applyFill="1" applyBorder="1" applyAlignment="1">
      <alignment horizontal="center" vertical="distributed" wrapText="1"/>
    </xf>
    <xf numFmtId="4" fontId="3" fillId="0" borderId="33" xfId="73" applyNumberFormat="1" applyFont="1" applyFill="1" applyBorder="1" applyAlignment="1">
      <alignment vertical="center"/>
    </xf>
    <xf numFmtId="49" fontId="1" fillId="0" borderId="28" xfId="0" applyNumberFormat="1" applyFont="1" applyFill="1" applyBorder="1" applyAlignment="1">
      <alignment horizontal="center" vertical="distributed"/>
    </xf>
    <xf numFmtId="49" fontId="1" fillId="0" borderId="30" xfId="0" applyNumberFormat="1" applyFont="1" applyFill="1" applyBorder="1" applyAlignment="1">
      <alignment horizontal="center" vertical="center"/>
    </xf>
    <xf numFmtId="49" fontId="3" fillId="0" borderId="30" xfId="0" applyNumberFormat="1" applyFont="1" applyFill="1" applyBorder="1" applyAlignment="1">
      <alignment horizontal="center" vertical="center"/>
    </xf>
    <xf numFmtId="49" fontId="3" fillId="0" borderId="30" xfId="73" applyNumberFormat="1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vertical="center"/>
    </xf>
    <xf numFmtId="49" fontId="5" fillId="0" borderId="34" xfId="73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1" fillId="0" borderId="44" xfId="73" applyNumberFormat="1" applyFont="1" applyFill="1" applyBorder="1" applyAlignment="1">
      <alignment horizontal="center" vertical="center"/>
    </xf>
    <xf numFmtId="49" fontId="1" fillId="0" borderId="28" xfId="73" applyNumberFormat="1" applyFont="1" applyFill="1" applyBorder="1" applyAlignment="1">
      <alignment horizontal="center" vertical="center"/>
    </xf>
    <xf numFmtId="49" fontId="3" fillId="0" borderId="44" xfId="73" applyNumberFormat="1" applyFont="1" applyFill="1" applyBorder="1" applyAlignment="1">
      <alignment horizontal="center" vertical="center"/>
    </xf>
    <xf numFmtId="49" fontId="3" fillId="0" borderId="31" xfId="73" applyNumberFormat="1" applyFont="1" applyFill="1" applyBorder="1" applyAlignment="1">
      <alignment horizontal="center" vertical="center"/>
    </xf>
    <xf numFmtId="49" fontId="3" fillId="0" borderId="34" xfId="73" applyNumberFormat="1" applyFont="1" applyFill="1" applyBorder="1" applyAlignment="1">
      <alignment horizontal="center" vertical="center"/>
    </xf>
    <xf numFmtId="49" fontId="1" fillId="0" borderId="37" xfId="73" applyNumberFormat="1" applyFont="1" applyFill="1" applyBorder="1" applyAlignment="1">
      <alignment horizontal="center" vertical="center"/>
    </xf>
    <xf numFmtId="49" fontId="3" fillId="0" borderId="30" xfId="73" applyNumberFormat="1" applyFont="1" applyFill="1" applyBorder="1" applyAlignment="1">
      <alignment horizontal="center" vertical="center"/>
    </xf>
    <xf numFmtId="4" fontId="3" fillId="0" borderId="35" xfId="73" applyNumberFormat="1" applyFont="1" applyFill="1" applyBorder="1" applyAlignment="1">
      <alignment vertical="center"/>
    </xf>
    <xf numFmtId="4" fontId="3" fillId="0" borderId="36" xfId="73" applyNumberFormat="1" applyFont="1" applyFill="1" applyBorder="1" applyAlignment="1">
      <alignment vertical="center"/>
    </xf>
    <xf numFmtId="49" fontId="2" fillId="0" borderId="28" xfId="73" applyNumberFormat="1" applyFont="1" applyFill="1" applyBorder="1" applyAlignment="1">
      <alignment horizontal="center" vertical="center"/>
    </xf>
    <xf numFmtId="49" fontId="2" fillId="0" borderId="31" xfId="73" applyNumberFormat="1" applyFont="1" applyFill="1" applyBorder="1" applyAlignment="1">
      <alignment horizontal="center" vertical="center"/>
    </xf>
    <xf numFmtId="49" fontId="2" fillId="0" borderId="33" xfId="73" applyNumberFormat="1" applyFont="1" applyFill="1" applyBorder="1" applyAlignment="1">
      <alignment horizontal="center" vertical="center"/>
    </xf>
    <xf numFmtId="49" fontId="3" fillId="0" borderId="37" xfId="73" applyNumberFormat="1" applyFont="1" applyFill="1" applyBorder="1" applyAlignment="1">
      <alignment horizontal="center" vertical="center"/>
    </xf>
    <xf numFmtId="49" fontId="3" fillId="0" borderId="38" xfId="73" applyNumberFormat="1" applyFont="1" applyFill="1" applyBorder="1" applyAlignment="1">
      <alignment horizontal="center" vertical="center"/>
    </xf>
    <xf numFmtId="49" fontId="3" fillId="0" borderId="36" xfId="73" applyNumberFormat="1" applyFont="1" applyFill="1" applyBorder="1" applyAlignment="1">
      <alignment horizontal="center" vertical="center"/>
    </xf>
    <xf numFmtId="49" fontId="3" fillId="0" borderId="36" xfId="73" applyNumberFormat="1" applyFont="1" applyFill="1" applyBorder="1" applyAlignment="1">
      <alignment horizontal="center" vertical="distributed"/>
    </xf>
    <xf numFmtId="49" fontId="7" fillId="0" borderId="28" xfId="73" applyNumberFormat="1" applyFont="1" applyFill="1" applyBorder="1" applyAlignment="1">
      <alignment horizontal="center" vertical="center"/>
    </xf>
    <xf numFmtId="49" fontId="7" fillId="0" borderId="0" xfId="73" applyNumberFormat="1" applyFont="1" applyFill="1" applyBorder="1" applyAlignment="1">
      <alignment horizontal="center" vertical="center"/>
    </xf>
    <xf numFmtId="49" fontId="6" fillId="0" borderId="0" xfId="73" applyNumberFormat="1" applyFont="1" applyFill="1" applyBorder="1" applyAlignment="1">
      <alignment horizontal="center" vertical="center"/>
    </xf>
    <xf numFmtId="0" fontId="3" fillId="0" borderId="28" xfId="73" applyFont="1" applyFill="1" applyBorder="1" applyAlignment="1">
      <alignment wrapText="1"/>
    </xf>
    <xf numFmtId="4" fontId="3" fillId="0" borderId="31" xfId="73" applyNumberFormat="1" applyFont="1" applyFill="1" applyBorder="1" applyAlignment="1">
      <alignment horizontal="right" vertical="distributed"/>
    </xf>
    <xf numFmtId="4" fontId="3" fillId="0" borderId="32" xfId="73" applyNumberFormat="1" applyFont="1" applyFill="1" applyBorder="1" applyAlignment="1">
      <alignment horizontal="right" vertical="distributed"/>
    </xf>
    <xf numFmtId="4" fontId="3" fillId="0" borderId="34" xfId="73" applyNumberFormat="1" applyFont="1" applyFill="1" applyBorder="1" applyAlignment="1">
      <alignment horizontal="right" vertical="distributed"/>
    </xf>
    <xf numFmtId="0" fontId="3" fillId="0" borderId="37" xfId="0" applyFont="1" applyFill="1" applyBorder="1" applyAlignment="1">
      <alignment horizontal="left" vertical="center" wrapText="1"/>
    </xf>
    <xf numFmtId="0" fontId="1" fillId="0" borderId="28" xfId="73" applyFont="1" applyFill="1" applyBorder="1" applyAlignment="1">
      <alignment horizontal="left" vertical="center" wrapText="1"/>
    </xf>
    <xf numFmtId="49" fontId="1" fillId="0" borderId="36" xfId="73" applyNumberFormat="1" applyFont="1" applyFill="1" applyBorder="1" applyAlignment="1">
      <alignment vertical="center"/>
    </xf>
    <xf numFmtId="49" fontId="1" fillId="0" borderId="30" xfId="73" applyNumberFormat="1" applyFont="1" applyFill="1" applyBorder="1" applyAlignment="1">
      <alignment horizontal="center" vertical="center"/>
    </xf>
    <xf numFmtId="49" fontId="1" fillId="0" borderId="37" xfId="73" applyNumberFormat="1" applyFont="1" applyFill="1" applyBorder="1" applyAlignment="1">
      <alignment horizontal="center" vertical="distributed" wrapText="1"/>
    </xf>
    <xf numFmtId="49" fontId="1" fillId="0" borderId="38" xfId="73" applyNumberFormat="1" applyFont="1" applyFill="1" applyBorder="1" applyAlignment="1">
      <alignment horizontal="center" vertical="distributed" wrapText="1"/>
    </xf>
    <xf numFmtId="49" fontId="3" fillId="0" borderId="37" xfId="73" applyNumberFormat="1" applyFont="1" applyFill="1" applyBorder="1" applyAlignment="1">
      <alignment horizontal="center" vertical="distributed"/>
    </xf>
    <xf numFmtId="49" fontId="2" fillId="0" borderId="38" xfId="73" applyNumberFormat="1" applyFont="1" applyFill="1" applyBorder="1" applyAlignment="1">
      <alignment horizontal="center" vertical="distributed"/>
    </xf>
    <xf numFmtId="49" fontId="5" fillId="0" borderId="38" xfId="73" applyNumberFormat="1" applyFont="1" applyFill="1" applyBorder="1" applyAlignment="1">
      <alignment horizontal="center" vertical="distributed"/>
    </xf>
    <xf numFmtId="49" fontId="5" fillId="0" borderId="36" xfId="73" applyNumberFormat="1" applyFont="1" applyFill="1" applyBorder="1" applyAlignment="1">
      <alignment horizontal="center" vertical="distributed"/>
    </xf>
    <xf numFmtId="0" fontId="41" fillId="0" borderId="28" xfId="0" applyFont="1" applyFill="1" applyBorder="1" applyAlignment="1">
      <alignment horizontal="left" vertical="center" wrapText="1"/>
    </xf>
    <xf numFmtId="49" fontId="2" fillId="0" borderId="37" xfId="73" applyNumberFormat="1" applyFont="1" applyFill="1" applyBorder="1" applyAlignment="1">
      <alignment horizontal="center" vertical="distributed"/>
    </xf>
    <xf numFmtId="4" fontId="38" fillId="0" borderId="29" xfId="73" applyNumberFormat="1" applyFont="1" applyFill="1" applyBorder="1" applyAlignment="1">
      <alignment horizontal="right" vertical="distributed"/>
    </xf>
    <xf numFmtId="0" fontId="41" fillId="0" borderId="37" xfId="73" applyFont="1" applyFill="1" applyBorder="1" applyAlignment="1">
      <alignment horizontal="left" vertical="center" wrapText="1"/>
    </xf>
    <xf numFmtId="4" fontId="2" fillId="0" borderId="29" xfId="0" applyNumberFormat="1" applyFont="1" applyFill="1" applyBorder="1" applyAlignment="1">
      <alignment horizontal="right" vertical="distributed"/>
    </xf>
    <xf numFmtId="4" fontId="2" fillId="0" borderId="32" xfId="0" applyNumberFormat="1" applyFont="1" applyFill="1" applyBorder="1" applyAlignment="1">
      <alignment horizontal="right" vertical="distributed"/>
    </xf>
    <xf numFmtId="49" fontId="3" fillId="0" borderId="37" xfId="0" applyNumberFormat="1" applyFont="1" applyFill="1" applyBorder="1" applyAlignment="1">
      <alignment horizontal="center" vertical="distributed"/>
    </xf>
    <xf numFmtId="49" fontId="3" fillId="0" borderId="38" xfId="0" applyNumberFormat="1" applyFont="1" applyFill="1" applyBorder="1" applyAlignment="1">
      <alignment horizontal="center" vertical="distributed"/>
    </xf>
    <xf numFmtId="49" fontId="3" fillId="0" borderId="36" xfId="0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left" vertical="center" wrapText="1"/>
    </xf>
    <xf numFmtId="0" fontId="41" fillId="0" borderId="39" xfId="73" applyFont="1" applyFill="1" applyBorder="1" applyAlignment="1">
      <alignment horizontal="left" vertical="center" wrapText="1"/>
    </xf>
    <xf numFmtId="4" fontId="1" fillId="0" borderId="39" xfId="73" applyNumberFormat="1" applyFont="1" applyFill="1" applyBorder="1" applyAlignment="1">
      <alignment vertical="center"/>
    </xf>
    <xf numFmtId="4" fontId="1" fillId="0" borderId="41" xfId="73" applyNumberFormat="1" applyFont="1" applyFill="1" applyBorder="1" applyAlignment="1">
      <alignment vertical="center"/>
    </xf>
    <xf numFmtId="49" fontId="3" fillId="0" borderId="0" xfId="73" applyNumberFormat="1" applyFont="1" applyFill="1"/>
    <xf numFmtId="4" fontId="3" fillId="0" borderId="0" xfId="73" applyNumberFormat="1" applyFont="1" applyFill="1"/>
    <xf numFmtId="49" fontId="3" fillId="0" borderId="0" xfId="73" applyNumberFormat="1" applyFont="1" applyFill="1" applyBorder="1"/>
    <xf numFmtId="0" fontId="3" fillId="0" borderId="0" xfId="73" applyFont="1" applyFill="1" applyBorder="1"/>
    <xf numFmtId="0" fontId="33" fillId="23" borderId="0" xfId="0" applyFont="1" applyFill="1" applyAlignment="1">
      <alignment horizontal="center"/>
    </xf>
    <xf numFmtId="0" fontId="3" fillId="0" borderId="29" xfId="73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wrapText="1"/>
    </xf>
    <xf numFmtId="0" fontId="3" fillId="0" borderId="29" xfId="0" applyFont="1" applyFill="1" applyBorder="1" applyAlignment="1">
      <alignment horizontal="left" vertical="center" wrapText="1"/>
    </xf>
    <xf numFmtId="49" fontId="7" fillId="0" borderId="37" xfId="73" applyNumberFormat="1" applyFont="1" applyFill="1" applyBorder="1" applyAlignment="1">
      <alignment horizontal="center" vertical="distributed"/>
    </xf>
    <xf numFmtId="49" fontId="7" fillId="0" borderId="38" xfId="73" applyNumberFormat="1" applyFont="1" applyFill="1" applyBorder="1" applyAlignment="1">
      <alignment horizontal="center" vertical="distributed"/>
    </xf>
    <xf numFmtId="4" fontId="5" fillId="0" borderId="32" xfId="0" applyNumberFormat="1" applyFont="1" applyFill="1" applyBorder="1" applyAlignment="1">
      <alignment horizontal="right" vertical="distributed"/>
    </xf>
    <xf numFmtId="4" fontId="5" fillId="0" borderId="34" xfId="0" applyNumberFormat="1" applyFont="1" applyFill="1" applyBorder="1" applyAlignment="1">
      <alignment horizontal="right" vertical="distributed"/>
    </xf>
    <xf numFmtId="49" fontId="6" fillId="0" borderId="38" xfId="73" applyNumberFormat="1" applyFont="1" applyFill="1" applyBorder="1" applyAlignment="1">
      <alignment horizontal="center" vertical="distributed"/>
    </xf>
    <xf numFmtId="0" fontId="3" fillId="0" borderId="29" xfId="0" applyFont="1" applyFill="1" applyBorder="1" applyAlignment="1">
      <alignment horizontal="justify"/>
    </xf>
    <xf numFmtId="49" fontId="5" fillId="0" borderId="30" xfId="73" applyNumberFormat="1" applyFont="1" applyFill="1" applyBorder="1" applyAlignment="1">
      <alignment horizontal="center" vertical="center"/>
    </xf>
    <xf numFmtId="4" fontId="1" fillId="0" borderId="29" xfId="73" applyNumberFormat="1" applyFont="1" applyFill="1" applyBorder="1" applyAlignment="1">
      <alignment horizontal="right" vertical="distributed"/>
    </xf>
    <xf numFmtId="49" fontId="1" fillId="0" borderId="15" xfId="0" applyNumberFormat="1" applyFont="1" applyFill="1" applyBorder="1" applyAlignment="1">
      <alignment horizontal="left" vertical="center"/>
    </xf>
    <xf numFmtId="49" fontId="5" fillId="0" borderId="45" xfId="0" applyNumberFormat="1" applyFont="1" applyFill="1" applyBorder="1" applyAlignment="1">
      <alignment horizontal="center" vertical="center"/>
    </xf>
    <xf numFmtId="49" fontId="5" fillId="0" borderId="46" xfId="0" applyNumberFormat="1" applyFont="1" applyFill="1" applyBorder="1" applyAlignment="1">
      <alignment horizontal="center" vertical="center"/>
    </xf>
    <xf numFmtId="166" fontId="3" fillId="0" borderId="47" xfId="0" applyNumberFormat="1" applyFont="1" applyFill="1" applyBorder="1" applyAlignment="1">
      <alignment horizontal="center" vertical="center"/>
    </xf>
    <xf numFmtId="0" fontId="1" fillId="0" borderId="15" xfId="0" applyFont="1" applyFill="1" applyBorder="1"/>
    <xf numFmtId="49" fontId="5" fillId="0" borderId="16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166" fontId="3" fillId="0" borderId="15" xfId="0" applyNumberFormat="1" applyFont="1" applyFill="1" applyBorder="1" applyAlignment="1">
      <alignment horizontal="center" vertical="center"/>
    </xf>
    <xf numFmtId="0" fontId="34" fillId="23" borderId="0" xfId="0" applyFont="1" applyFill="1" applyAlignment="1"/>
    <xf numFmtId="0" fontId="1" fillId="0" borderId="0" xfId="0" applyFont="1" applyFill="1" applyBorder="1" applyAlignment="1">
      <alignment horizontal="center" vertical="distributed"/>
    </xf>
    <xf numFmtId="0" fontId="1" fillId="0" borderId="30" xfId="0" applyFont="1" applyFill="1" applyBorder="1" applyAlignment="1">
      <alignment horizontal="center" vertical="distributed"/>
    </xf>
    <xf numFmtId="49" fontId="5" fillId="0" borderId="28" xfId="0" applyNumberFormat="1" applyFont="1" applyFill="1" applyBorder="1" applyAlignment="1">
      <alignment horizontal="center"/>
    </xf>
    <xf numFmtId="0" fontId="3" fillId="0" borderId="31" xfId="0" applyFont="1" applyBorder="1" applyAlignment="1">
      <alignment horizontal="center" vertical="distributed"/>
    </xf>
    <xf numFmtId="0" fontId="1" fillId="0" borderId="28" xfId="0" applyFont="1" applyBorder="1"/>
    <xf numFmtId="49" fontId="5" fillId="0" borderId="28" xfId="0" applyNumberFormat="1" applyFont="1" applyFill="1" applyBorder="1" applyAlignment="1">
      <alignment vertical="distributed"/>
    </xf>
    <xf numFmtId="49" fontId="1" fillId="0" borderId="29" xfId="0" applyNumberFormat="1" applyFont="1" applyFill="1" applyBorder="1" applyAlignment="1">
      <alignment horizontal="center" vertical="distributed"/>
    </xf>
    <xf numFmtId="49" fontId="7" fillId="0" borderId="28" xfId="73" applyNumberFormat="1" applyFont="1" applyFill="1" applyBorder="1" applyAlignment="1">
      <alignment horizontal="center" vertical="distributed"/>
    </xf>
    <xf numFmtId="49" fontId="7" fillId="0" borderId="0" xfId="73" applyNumberFormat="1" applyFont="1" applyFill="1" applyBorder="1" applyAlignment="1">
      <alignment horizontal="center" vertical="distributed"/>
    </xf>
    <xf numFmtId="49" fontId="6" fillId="0" borderId="0" xfId="73" applyNumberFormat="1" applyFont="1" applyFill="1" applyBorder="1" applyAlignment="1">
      <alignment horizontal="center" vertical="distributed"/>
    </xf>
    <xf numFmtId="49" fontId="1" fillId="0" borderId="37" xfId="0" applyNumberFormat="1" applyFont="1" applyFill="1" applyBorder="1" applyAlignment="1">
      <alignment horizontal="center" vertical="distributed"/>
    </xf>
    <xf numFmtId="49" fontId="3" fillId="0" borderId="35" xfId="0" applyNumberFormat="1" applyFont="1" applyFill="1" applyBorder="1" applyAlignment="1">
      <alignment horizontal="center" vertical="distributed"/>
    </xf>
    <xf numFmtId="0" fontId="3" fillId="0" borderId="28" xfId="0" applyFont="1" applyFill="1" applyBorder="1"/>
    <xf numFmtId="0" fontId="1" fillId="0" borderId="28" xfId="0" applyFont="1" applyFill="1" applyBorder="1" applyAlignment="1">
      <alignment horizontal="left" wrapText="1"/>
    </xf>
    <xf numFmtId="0" fontId="1" fillId="0" borderId="28" xfId="0" applyFont="1" applyFill="1" applyBorder="1" applyAlignment="1">
      <alignment wrapText="1"/>
    </xf>
    <xf numFmtId="0" fontId="3" fillId="23" borderId="28" xfId="73" applyFont="1" applyFill="1" applyBorder="1" applyAlignment="1">
      <alignment horizontal="left" vertical="center" wrapText="1"/>
    </xf>
    <xf numFmtId="0" fontId="1" fillId="23" borderId="28" xfId="73" applyFont="1" applyFill="1" applyBorder="1" applyAlignment="1">
      <alignment horizontal="left" vertical="center" wrapText="1"/>
    </xf>
    <xf numFmtId="0" fontId="3" fillId="22" borderId="40" xfId="0" applyFont="1" applyFill="1" applyBorder="1" applyAlignment="1">
      <alignment horizontal="center"/>
    </xf>
    <xf numFmtId="49" fontId="5" fillId="0" borderId="30" xfId="0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49" fontId="6" fillId="0" borderId="30" xfId="73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distributed"/>
    </xf>
    <xf numFmtId="0" fontId="38" fillId="0" borderId="28" xfId="0" applyFont="1" applyFill="1" applyBorder="1" applyAlignment="1">
      <alignment horizontal="center" vertical="distributed"/>
    </xf>
    <xf numFmtId="49" fontId="38" fillId="0" borderId="30" xfId="73" applyNumberFormat="1" applyFont="1" applyFill="1" applyBorder="1" applyAlignment="1">
      <alignment horizontal="center" vertical="center" wrapText="1"/>
    </xf>
    <xf numFmtId="49" fontId="38" fillId="0" borderId="30" xfId="73" applyNumberFormat="1" applyFont="1" applyFill="1" applyBorder="1" applyAlignment="1">
      <alignment horizontal="center" vertical="center"/>
    </xf>
    <xf numFmtId="0" fontId="3" fillId="0" borderId="30" xfId="0" applyFont="1" applyFill="1" applyBorder="1"/>
    <xf numFmtId="49" fontId="3" fillId="23" borderId="30" xfId="73" applyNumberFormat="1" applyFont="1" applyFill="1" applyBorder="1" applyAlignment="1">
      <alignment horizontal="center" vertical="center"/>
    </xf>
    <xf numFmtId="49" fontId="6" fillId="0" borderId="30" xfId="0" applyNumberFormat="1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distributed"/>
    </xf>
    <xf numFmtId="49" fontId="3" fillId="23" borderId="28" xfId="0" applyNumberFormat="1" applyFont="1" applyFill="1" applyBorder="1" applyAlignment="1">
      <alignment horizontal="center" vertical="distributed"/>
    </xf>
    <xf numFmtId="0" fontId="3" fillId="22" borderId="40" xfId="0" applyFont="1" applyFill="1" applyBorder="1" applyAlignment="1">
      <alignment horizontal="center" vertical="distributed"/>
    </xf>
    <xf numFmtId="0" fontId="3" fillId="22" borderId="39" xfId="0" applyFont="1" applyFill="1" applyBorder="1" applyAlignment="1">
      <alignment horizontal="center" vertical="distributed"/>
    </xf>
    <xf numFmtId="0" fontId="3" fillId="22" borderId="39" xfId="0" applyFont="1" applyFill="1" applyBorder="1" applyAlignment="1">
      <alignment horizontal="center" vertical="center"/>
    </xf>
    <xf numFmtId="0" fontId="5" fillId="22" borderId="39" xfId="0" applyFont="1" applyFill="1" applyBorder="1" applyAlignment="1">
      <alignment horizontal="center" vertical="distributed"/>
    </xf>
    <xf numFmtId="4" fontId="1" fillId="0" borderId="29" xfId="0" applyNumberFormat="1" applyFont="1" applyFill="1" applyBorder="1" applyAlignment="1">
      <alignment horizontal="right" vertical="distributed"/>
    </xf>
    <xf numFmtId="4" fontId="6" fillId="0" borderId="29" xfId="0" applyNumberFormat="1" applyFont="1" applyFill="1" applyBorder="1" applyAlignment="1">
      <alignment horizontal="right" vertical="distributed"/>
    </xf>
    <xf numFmtId="4" fontId="7" fillId="0" borderId="29" xfId="0" applyNumberFormat="1" applyFont="1" applyFill="1" applyBorder="1" applyAlignment="1">
      <alignment horizontal="right" vertical="distributed"/>
    </xf>
    <xf numFmtId="0" fontId="3" fillId="22" borderId="39" xfId="0" applyFont="1" applyFill="1" applyBorder="1" applyAlignment="1">
      <alignment horizontal="center"/>
    </xf>
    <xf numFmtId="165" fontId="5" fillId="0" borderId="29" xfId="0" applyNumberFormat="1" applyFont="1" applyFill="1" applyBorder="1" applyAlignment="1">
      <alignment horizontal="right" vertical="distributed"/>
    </xf>
    <xf numFmtId="0" fontId="1" fillId="0" borderId="40" xfId="0" applyFont="1" applyFill="1" applyBorder="1"/>
    <xf numFmtId="49" fontId="5" fillId="0" borderId="39" xfId="0" applyNumberFormat="1" applyFont="1" applyFill="1" applyBorder="1" applyAlignment="1">
      <alignment horizontal="center" vertical="distributed"/>
    </xf>
    <xf numFmtId="49" fontId="5" fillId="0" borderId="40" xfId="0" applyNumberFormat="1" applyFont="1" applyFill="1" applyBorder="1" applyAlignment="1">
      <alignment horizontal="center" vertical="distributed"/>
    </xf>
    <xf numFmtId="0" fontId="3" fillId="0" borderId="39" xfId="0" applyFont="1" applyFill="1" applyBorder="1" applyAlignment="1">
      <alignment horizontal="center" vertical="center"/>
    </xf>
    <xf numFmtId="4" fontId="39" fillId="0" borderId="39" xfId="0" applyNumberFormat="1" applyFont="1" applyFill="1" applyBorder="1" applyAlignment="1">
      <alignment horizontal="right" vertical="distributed"/>
    </xf>
    <xf numFmtId="49" fontId="5" fillId="0" borderId="37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>
      <alignment horizontal="center" vertical="center"/>
    </xf>
    <xf numFmtId="0" fontId="3" fillId="0" borderId="32" xfId="73" applyFont="1" applyFill="1" applyBorder="1" applyAlignment="1">
      <alignment horizontal="left" vertical="center" wrapText="1"/>
    </xf>
    <xf numFmtId="49" fontId="5" fillId="0" borderId="28" xfId="73" applyNumberFormat="1" applyFont="1" applyFill="1" applyBorder="1" applyAlignment="1">
      <alignment horizontal="center" vertical="distributed"/>
    </xf>
    <xf numFmtId="4" fontId="3" fillId="0" borderId="35" xfId="73" applyNumberFormat="1" applyFont="1" applyFill="1" applyBorder="1" applyAlignment="1">
      <alignment horizontal="right" vertical="distributed"/>
    </xf>
    <xf numFmtId="49" fontId="1" fillId="0" borderId="38" xfId="0" applyNumberFormat="1" applyFont="1" applyFill="1" applyBorder="1" applyAlignment="1">
      <alignment horizontal="center" vertical="distributed"/>
    </xf>
    <xf numFmtId="0" fontId="3" fillId="0" borderId="27" xfId="0" applyFont="1" applyFill="1" applyBorder="1" applyAlignment="1">
      <alignment horizontal="left" vertical="center" wrapText="1"/>
    </xf>
    <xf numFmtId="166" fontId="7" fillId="0" borderId="49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wrapText="1"/>
    </xf>
    <xf numFmtId="166" fontId="1" fillId="0" borderId="23" xfId="0" applyNumberFormat="1" applyFont="1" applyFill="1" applyBorder="1" applyAlignment="1">
      <alignment horizontal="center" vertical="center"/>
    </xf>
    <xf numFmtId="166" fontId="6" fillId="0" borderId="23" xfId="0" applyNumberFormat="1" applyFont="1" applyFill="1" applyBorder="1" applyAlignment="1">
      <alignment horizontal="center" vertical="center"/>
    </xf>
    <xf numFmtId="4" fontId="1" fillId="0" borderId="32" xfId="73" applyNumberFormat="1" applyFont="1" applyFill="1" applyBorder="1" applyAlignment="1">
      <alignment vertical="center"/>
    </xf>
    <xf numFmtId="4" fontId="1" fillId="0" borderId="34" xfId="73" applyNumberFormat="1" applyFont="1" applyFill="1" applyBorder="1" applyAlignment="1">
      <alignment vertical="center"/>
    </xf>
    <xf numFmtId="166" fontId="1" fillId="0" borderId="15" xfId="0" applyNumberFormat="1" applyFont="1" applyFill="1" applyBorder="1" applyAlignment="1">
      <alignment horizontal="center" vertical="center"/>
    </xf>
    <xf numFmtId="164" fontId="5" fillId="0" borderId="29" xfId="0" applyNumberFormat="1" applyFont="1" applyFill="1" applyBorder="1" applyAlignment="1">
      <alignment horizontal="right" vertical="distributed"/>
    </xf>
    <xf numFmtId="0" fontId="3" fillId="0" borderId="29" xfId="73" applyNumberFormat="1" applyFont="1" applyFill="1" applyBorder="1" applyAlignment="1">
      <alignment horizontal="left" vertical="center" wrapText="1"/>
    </xf>
    <xf numFmtId="0" fontId="41" fillId="0" borderId="37" xfId="73" applyNumberFormat="1" applyFont="1" applyFill="1" applyBorder="1" applyAlignment="1">
      <alignment horizontal="left" vertical="center" wrapText="1"/>
    </xf>
    <xf numFmtId="0" fontId="41" fillId="0" borderId="37" xfId="73" applyFont="1" applyFill="1" applyBorder="1" applyAlignment="1">
      <alignment wrapText="1"/>
    </xf>
    <xf numFmtId="0" fontId="2" fillId="0" borderId="29" xfId="75" applyFont="1" applyFill="1" applyBorder="1" applyAlignment="1">
      <alignment vertical="top" wrapText="1"/>
    </xf>
    <xf numFmtId="0" fontId="41" fillId="0" borderId="28" xfId="0" applyFont="1" applyFill="1" applyBorder="1" applyAlignment="1">
      <alignment wrapText="1"/>
    </xf>
    <xf numFmtId="0" fontId="3" fillId="0" borderId="29" xfId="0" applyFont="1" applyFill="1" applyBorder="1"/>
    <xf numFmtId="0" fontId="5" fillId="0" borderId="22" xfId="0" applyFont="1" applyFill="1" applyBorder="1" applyAlignment="1">
      <alignment horizontal="left" vertical="center" wrapText="1"/>
    </xf>
    <xf numFmtId="0" fontId="34" fillId="23" borderId="0" xfId="0" applyFont="1" applyFill="1" applyBorder="1" applyAlignment="1">
      <alignment horizontal="center" wrapText="1"/>
    </xf>
    <xf numFmtId="0" fontId="3" fillId="23" borderId="0" xfId="0" applyFont="1" applyFill="1" applyAlignment="1">
      <alignment horizontal="center" vertical="distributed"/>
    </xf>
    <xf numFmtId="4" fontId="3" fillId="0" borderId="48" xfId="73" applyNumberFormat="1" applyFont="1" applyFill="1" applyBorder="1" applyAlignment="1">
      <alignment horizontal="right" vertical="distributed"/>
    </xf>
    <xf numFmtId="0" fontId="3" fillId="0" borderId="29" xfId="0" applyFont="1" applyFill="1" applyBorder="1" applyAlignment="1">
      <alignment horizontal="center" vertical="distributed"/>
    </xf>
    <xf numFmtId="0" fontId="1" fillId="0" borderId="29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left" wrapText="1"/>
    </xf>
    <xf numFmtId="49" fontId="38" fillId="0" borderId="29" xfId="0" applyNumberFormat="1" applyFont="1" applyFill="1" applyBorder="1" applyAlignment="1">
      <alignment horizontal="center" vertical="center"/>
    </xf>
    <xf numFmtId="4" fontId="3" fillId="0" borderId="50" xfId="73" applyNumberFormat="1" applyFont="1" applyFill="1" applyBorder="1" applyAlignment="1">
      <alignment horizontal="right" vertical="distributed"/>
    </xf>
    <xf numFmtId="4" fontId="3" fillId="0" borderId="32" xfId="0" applyNumberFormat="1" applyFont="1" applyFill="1" applyBorder="1" applyAlignment="1">
      <alignment horizontal="right" vertical="distributed"/>
    </xf>
    <xf numFmtId="4" fontId="1" fillId="0" borderId="30" xfId="73" applyNumberFormat="1" applyFont="1" applyFill="1" applyBorder="1" applyAlignment="1">
      <alignment horizontal="right" vertical="distributed"/>
    </xf>
    <xf numFmtId="49" fontId="5" fillId="0" borderId="54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66" fontId="3" fillId="0" borderId="22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4" fontId="39" fillId="0" borderId="32" xfId="0" applyNumberFormat="1" applyFont="1" applyFill="1" applyBorder="1" applyAlignment="1">
      <alignment horizontal="right" vertical="distributed"/>
    </xf>
    <xf numFmtId="4" fontId="1" fillId="0" borderId="35" xfId="0" applyNumberFormat="1" applyFont="1" applyFill="1" applyBorder="1" applyAlignment="1">
      <alignment horizontal="right" vertical="distributed"/>
    </xf>
    <xf numFmtId="4" fontId="3" fillId="23" borderId="32" xfId="73" applyNumberFormat="1" applyFont="1" applyFill="1" applyBorder="1" applyAlignment="1">
      <alignment horizontal="right" vertical="distributed"/>
    </xf>
    <xf numFmtId="4" fontId="5" fillId="0" borderId="33" xfId="0" applyNumberFormat="1" applyFont="1" applyFill="1" applyBorder="1" applyAlignment="1">
      <alignment horizontal="right" vertical="distributed"/>
    </xf>
    <xf numFmtId="0" fontId="3" fillId="0" borderId="0" xfId="73" applyFont="1" applyFill="1" applyBorder="1" applyAlignment="1">
      <alignment horizontal="left" vertical="center" wrapText="1"/>
    </xf>
    <xf numFmtId="4" fontId="3" fillId="23" borderId="29" xfId="73" applyNumberFormat="1" applyFont="1" applyFill="1" applyBorder="1" applyAlignment="1">
      <alignment horizontal="right" vertical="distributed"/>
    </xf>
    <xf numFmtId="0" fontId="3" fillId="0" borderId="27" xfId="0" applyFont="1" applyFill="1" applyBorder="1" applyAlignment="1">
      <alignment wrapText="1"/>
    </xf>
    <xf numFmtId="49" fontId="3" fillId="23" borderId="0" xfId="73" applyNumberFormat="1" applyFont="1" applyFill="1" applyBorder="1" applyAlignment="1">
      <alignment horizontal="center" vertical="center"/>
    </xf>
    <xf numFmtId="4" fontId="3" fillId="23" borderId="0" xfId="73" applyNumberFormat="1" applyFont="1" applyFill="1" applyBorder="1" applyAlignment="1">
      <alignment vertical="center"/>
    </xf>
    <xf numFmtId="49" fontId="3" fillId="23" borderId="30" xfId="73" applyNumberFormat="1" applyFont="1" applyFill="1" applyBorder="1" applyAlignment="1">
      <alignment horizontal="center" vertical="distributed"/>
    </xf>
    <xf numFmtId="4" fontId="3" fillId="23" borderId="29" xfId="73" applyNumberFormat="1" applyFont="1" applyFill="1" applyBorder="1" applyAlignment="1">
      <alignment vertical="center"/>
    </xf>
    <xf numFmtId="4" fontId="3" fillId="23" borderId="30" xfId="73" applyNumberFormat="1" applyFont="1" applyFill="1" applyBorder="1" applyAlignment="1">
      <alignment vertical="center"/>
    </xf>
    <xf numFmtId="165" fontId="5" fillId="0" borderId="32" xfId="0" applyNumberFormat="1" applyFont="1" applyFill="1" applyBorder="1" applyAlignment="1">
      <alignment horizontal="right" vertical="distributed"/>
    </xf>
    <xf numFmtId="4" fontId="7" fillId="0" borderId="15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distributed"/>
    </xf>
    <xf numFmtId="0" fontId="3" fillId="23" borderId="0" xfId="0" applyFont="1" applyFill="1" applyBorder="1" applyAlignment="1">
      <alignment horizontal="center" vertical="distributed"/>
    </xf>
    <xf numFmtId="0" fontId="3" fillId="0" borderId="50" xfId="73" applyFont="1" applyFill="1" applyBorder="1" applyAlignment="1">
      <alignment horizontal="left" vertical="center" wrapText="1"/>
    </xf>
    <xf numFmtId="4" fontId="3" fillId="0" borderId="36" xfId="73" applyNumberFormat="1" applyFont="1" applyFill="1" applyBorder="1"/>
    <xf numFmtId="4" fontId="1" fillId="0" borderId="36" xfId="0" applyNumberFormat="1" applyFont="1" applyFill="1" applyBorder="1" applyAlignment="1">
      <alignment vertical="center"/>
    </xf>
    <xf numFmtId="4" fontId="3" fillId="0" borderId="34" xfId="73" applyNumberFormat="1" applyFont="1" applyFill="1" applyBorder="1" applyAlignment="1"/>
    <xf numFmtId="4" fontId="1" fillId="0" borderId="30" xfId="0" applyNumberFormat="1" applyFont="1" applyFill="1" applyBorder="1" applyAlignment="1">
      <alignment vertical="center"/>
    </xf>
    <xf numFmtId="4" fontId="1" fillId="0" borderId="38" xfId="73" applyNumberFormat="1" applyFont="1" applyFill="1" applyBorder="1" applyAlignment="1">
      <alignment vertical="center"/>
    </xf>
    <xf numFmtId="4" fontId="1" fillId="0" borderId="30" xfId="0" applyNumberFormat="1" applyFont="1" applyFill="1" applyBorder="1" applyAlignment="1">
      <alignment horizontal="right" vertical="distributed"/>
    </xf>
    <xf numFmtId="4" fontId="38" fillId="0" borderId="30" xfId="73" applyNumberFormat="1" applyFont="1" applyFill="1" applyBorder="1" applyAlignment="1">
      <alignment horizontal="right" vertical="distributed"/>
    </xf>
    <xf numFmtId="4" fontId="2" fillId="0" borderId="30" xfId="0" applyNumberFormat="1" applyFont="1" applyFill="1" applyBorder="1" applyAlignment="1">
      <alignment horizontal="right" vertical="distributed"/>
    </xf>
    <xf numFmtId="4" fontId="2" fillId="0" borderId="34" xfId="0" applyNumberFormat="1" applyFont="1" applyFill="1" applyBorder="1" applyAlignment="1">
      <alignment horizontal="right" vertical="distributed"/>
    </xf>
    <xf numFmtId="49" fontId="1" fillId="0" borderId="28" xfId="73" applyNumberFormat="1" applyFont="1" applyFill="1" applyBorder="1" applyAlignment="1">
      <alignment horizontal="center" vertical="distributed" wrapText="1"/>
    </xf>
    <xf numFmtId="49" fontId="1" fillId="0" borderId="28" xfId="73" applyNumberFormat="1" applyFont="1" applyFill="1" applyBorder="1" applyAlignment="1">
      <alignment horizontal="center" vertical="distributed"/>
    </xf>
    <xf numFmtId="49" fontId="3" fillId="23" borderId="28" xfId="73" applyNumberFormat="1" applyFont="1" applyFill="1" applyBorder="1" applyAlignment="1">
      <alignment horizontal="center" vertical="center"/>
    </xf>
    <xf numFmtId="4" fontId="3" fillId="0" borderId="34" xfId="0" applyNumberFormat="1" applyFont="1" applyFill="1" applyBorder="1" applyAlignment="1">
      <alignment horizontal="right" vertical="distributed"/>
    </xf>
    <xf numFmtId="4" fontId="3" fillId="0" borderId="0" xfId="0" applyNumberFormat="1" applyFont="1"/>
    <xf numFmtId="0" fontId="34" fillId="23" borderId="0" xfId="0" applyFont="1" applyFill="1" applyBorder="1" applyAlignment="1">
      <alignment horizontal="center" wrapText="1"/>
    </xf>
    <xf numFmtId="0" fontId="3" fillId="0" borderId="50" xfId="0" applyFont="1" applyFill="1" applyBorder="1" applyAlignment="1">
      <alignment wrapText="1"/>
    </xf>
    <xf numFmtId="0" fontId="41" fillId="0" borderId="35" xfId="73" applyFont="1" applyFill="1" applyBorder="1" applyAlignment="1">
      <alignment horizontal="left" vertic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49" fontId="3" fillId="0" borderId="38" xfId="73" applyNumberFormat="1" applyFont="1" applyFill="1" applyBorder="1" applyAlignment="1">
      <alignment horizontal="center" vertical="center" wrapText="1"/>
    </xf>
    <xf numFmtId="49" fontId="3" fillId="0" borderId="36" xfId="73" applyNumberFormat="1" applyFont="1" applyFill="1" applyBorder="1" applyAlignment="1">
      <alignment horizontal="center" vertical="center" wrapText="1"/>
    </xf>
    <xf numFmtId="49" fontId="9" fillId="0" borderId="41" xfId="73" applyNumberFormat="1" applyFont="1" applyFill="1" applyBorder="1" applyAlignment="1">
      <alignment horizontal="center" vertical="center" wrapText="1"/>
    </xf>
    <xf numFmtId="49" fontId="45" fillId="0" borderId="30" xfId="73" applyNumberFormat="1" applyFont="1" applyFill="1" applyBorder="1" applyAlignment="1">
      <alignment horizontal="center" vertical="center" wrapText="1"/>
    </xf>
    <xf numFmtId="49" fontId="1" fillId="0" borderId="36" xfId="73" applyNumberFormat="1" applyFont="1" applyFill="1" applyBorder="1"/>
    <xf numFmtId="49" fontId="1" fillId="0" borderId="36" xfId="73" applyNumberFormat="1" applyFont="1" applyFill="1" applyBorder="1" applyAlignment="1">
      <alignment horizontal="center" vertical="center"/>
    </xf>
    <xf numFmtId="49" fontId="6" fillId="0" borderId="36" xfId="73" applyNumberFormat="1" applyFont="1" applyFill="1" applyBorder="1" applyAlignment="1">
      <alignment horizontal="center" vertical="center"/>
    </xf>
    <xf numFmtId="49" fontId="7" fillId="0" borderId="34" xfId="0" applyNumberFormat="1" applyFont="1" applyFill="1" applyBorder="1" applyAlignment="1">
      <alignment horizontal="center" vertical="center"/>
    </xf>
    <xf numFmtId="0" fontId="34" fillId="23" borderId="0" xfId="0" applyFont="1" applyFill="1" applyBorder="1" applyAlignment="1">
      <alignment horizontal="center" wrapText="1"/>
    </xf>
    <xf numFmtId="0" fontId="34" fillId="23" borderId="0" xfId="0" applyFont="1" applyFill="1" applyAlignment="1">
      <alignment horizont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5" fillId="0" borderId="5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46" fillId="23" borderId="0" xfId="0" applyFont="1" applyFill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49" fontId="5" fillId="0" borderId="42" xfId="0" applyNumberFormat="1" applyFont="1" applyFill="1" applyBorder="1" applyAlignment="1">
      <alignment horizontal="center" vertical="distributed"/>
    </xf>
    <xf numFmtId="0" fontId="35" fillId="0" borderId="0" xfId="0" applyFont="1" applyFill="1" applyBorder="1" applyAlignment="1">
      <alignment horizontal="left" vertical="distributed"/>
    </xf>
    <xf numFmtId="0" fontId="3" fillId="22" borderId="42" xfId="0" applyFont="1" applyFill="1" applyBorder="1" applyAlignment="1">
      <alignment horizontal="center" vertical="distributed"/>
    </xf>
    <xf numFmtId="4" fontId="1" fillId="23" borderId="35" xfId="73" applyNumberFormat="1" applyFont="1" applyFill="1" applyBorder="1" applyAlignment="1">
      <alignment horizontal="right" vertical="distributed"/>
    </xf>
    <xf numFmtId="4" fontId="1" fillId="23" borderId="32" xfId="73" applyNumberFormat="1" applyFont="1" applyFill="1" applyBorder="1" applyAlignment="1">
      <alignment horizontal="right" vertical="distributed"/>
    </xf>
    <xf numFmtId="0" fontId="36" fillId="22" borderId="32" xfId="0" applyFont="1" applyFill="1" applyBorder="1" applyAlignment="1">
      <alignment horizontal="center" vertical="center"/>
    </xf>
    <xf numFmtId="0" fontId="36" fillId="22" borderId="39" xfId="0" applyFont="1" applyFill="1" applyBorder="1" applyAlignment="1">
      <alignment horizontal="center" vertical="center"/>
    </xf>
    <xf numFmtId="0" fontId="36" fillId="22" borderId="35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47" fillId="23" borderId="0" xfId="0" applyFont="1" applyFill="1" applyBorder="1" applyAlignment="1">
      <alignment horizontal="center" wrapText="1"/>
    </xf>
    <xf numFmtId="0" fontId="36" fillId="22" borderId="37" xfId="0" applyFont="1" applyFill="1" applyBorder="1" applyAlignment="1">
      <alignment horizontal="center" vertical="center" wrapText="1"/>
    </xf>
    <xf numFmtId="0" fontId="36" fillId="22" borderId="28" xfId="0" applyFont="1" applyFill="1" applyBorder="1" applyAlignment="1">
      <alignment horizontal="center" vertical="center" wrapText="1"/>
    </xf>
    <xf numFmtId="0" fontId="36" fillId="22" borderId="35" xfId="0" applyFont="1" applyFill="1" applyBorder="1" applyAlignment="1">
      <alignment horizontal="center" vertical="center" wrapText="1"/>
    </xf>
    <xf numFmtId="0" fontId="36" fillId="22" borderId="29" xfId="0" applyFont="1" applyFill="1" applyBorder="1" applyAlignment="1">
      <alignment horizontal="center" vertical="center" wrapText="1"/>
    </xf>
    <xf numFmtId="0" fontId="3" fillId="23" borderId="0" xfId="0" applyFont="1" applyFill="1" applyBorder="1" applyAlignment="1">
      <alignment horizontal="right"/>
    </xf>
    <xf numFmtId="0" fontId="36" fillId="22" borderId="32" xfId="0" applyFont="1" applyFill="1" applyBorder="1" applyAlignment="1">
      <alignment horizontal="center" vertical="center" wrapText="1"/>
    </xf>
    <xf numFmtId="0" fontId="36" fillId="22" borderId="38" xfId="0" applyFont="1" applyFill="1" applyBorder="1" applyAlignment="1">
      <alignment horizontal="center" vertical="center" wrapText="1"/>
    </xf>
    <xf numFmtId="0" fontId="36" fillId="22" borderId="0" xfId="0" applyFont="1" applyFill="1" applyBorder="1" applyAlignment="1">
      <alignment horizontal="center" vertical="center" wrapText="1"/>
    </xf>
    <xf numFmtId="49" fontId="35" fillId="0" borderId="40" xfId="73" applyNumberFormat="1" applyFont="1" applyFill="1" applyBorder="1" applyAlignment="1">
      <alignment horizontal="center" vertical="center"/>
    </xf>
    <xf numFmtId="49" fontId="35" fillId="0" borderId="42" xfId="73" applyNumberFormat="1" applyFont="1" applyFill="1" applyBorder="1" applyAlignment="1">
      <alignment horizontal="center" vertical="center"/>
    </xf>
    <xf numFmtId="49" fontId="9" fillId="0" borderId="39" xfId="73" applyNumberFormat="1" applyFont="1" applyFill="1" applyBorder="1" applyAlignment="1">
      <alignment horizontal="center" vertic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49" fontId="3" fillId="0" borderId="38" xfId="73" applyNumberFormat="1" applyFont="1" applyFill="1" applyBorder="1" applyAlignment="1">
      <alignment horizontal="center" vertical="center" wrapText="1"/>
    </xf>
    <xf numFmtId="49" fontId="3" fillId="0" borderId="36" xfId="73" applyNumberFormat="1" applyFont="1" applyFill="1" applyBorder="1" applyAlignment="1">
      <alignment horizontal="center" vertical="center" wrapText="1"/>
    </xf>
    <xf numFmtId="49" fontId="3" fillId="0" borderId="31" xfId="73" applyNumberFormat="1" applyFont="1" applyFill="1" applyBorder="1" applyAlignment="1">
      <alignment horizontal="center" vertical="center" wrapText="1"/>
    </xf>
    <xf numFmtId="49" fontId="3" fillId="0" borderId="33" xfId="73" applyNumberFormat="1" applyFont="1" applyFill="1" applyBorder="1" applyAlignment="1">
      <alignment horizontal="center" vertical="center" wrapText="1"/>
    </xf>
    <xf numFmtId="49" fontId="3" fillId="0" borderId="34" xfId="73" applyNumberFormat="1" applyFont="1" applyFill="1" applyBorder="1" applyAlignment="1">
      <alignment horizontal="center" vertical="center" wrapText="1"/>
    </xf>
    <xf numFmtId="0" fontId="3" fillId="0" borderId="35" xfId="73" applyFont="1" applyFill="1" applyBorder="1" applyAlignment="1">
      <alignment horizontal="center" vertical="center" wrapText="1"/>
    </xf>
    <xf numFmtId="0" fontId="3" fillId="0" borderId="32" xfId="73" applyFont="1" applyFill="1" applyBorder="1" applyAlignment="1">
      <alignment horizontal="center" vertical="center" wrapText="1"/>
    </xf>
    <xf numFmtId="0" fontId="3" fillId="0" borderId="36" xfId="73" applyFont="1" applyFill="1" applyBorder="1" applyAlignment="1">
      <alignment horizontal="center" vertical="center" wrapText="1"/>
    </xf>
    <xf numFmtId="0" fontId="3" fillId="0" borderId="34" xfId="73" applyFont="1" applyFill="1" applyBorder="1" applyAlignment="1">
      <alignment horizontal="center" vertical="center" wrapText="1"/>
    </xf>
    <xf numFmtId="0" fontId="3" fillId="0" borderId="39" xfId="73" applyFont="1" applyFill="1" applyBorder="1" applyAlignment="1">
      <alignment horizontal="center" vertical="center" wrapText="1"/>
    </xf>
    <xf numFmtId="0" fontId="47" fillId="23" borderId="0" xfId="73" applyFont="1" applyFill="1" applyAlignment="1">
      <alignment horizontal="center" vertical="center" wrapText="1"/>
    </xf>
  </cellXfs>
  <cellStyles count="7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style0" xfId="41"/>
    <cellStyle name="td" xfId="42"/>
    <cellStyle name="Title" xfId="43"/>
    <cellStyle name="Total" xfId="44"/>
    <cellStyle name="tr" xfId="45"/>
    <cellStyle name="Warning Text" xfId="46"/>
    <cellStyle name="xl21" xfId="47"/>
    <cellStyle name="xl22" xfId="48"/>
    <cellStyle name="xl23" xfId="49"/>
    <cellStyle name="xl24" xfId="50"/>
    <cellStyle name="xl25" xfId="51"/>
    <cellStyle name="xl26" xfId="52"/>
    <cellStyle name="xl27" xfId="53"/>
    <cellStyle name="xl28" xfId="54"/>
    <cellStyle name="xl29" xfId="55"/>
    <cellStyle name="xl30" xfId="56"/>
    <cellStyle name="xl31" xfId="57"/>
    <cellStyle name="xl32" xfId="58"/>
    <cellStyle name="xl33" xfId="59"/>
    <cellStyle name="xl34" xfId="60"/>
    <cellStyle name="xl35" xfId="61"/>
    <cellStyle name="xl36" xfId="62"/>
    <cellStyle name="xl37" xfId="63"/>
    <cellStyle name="xl38" xfId="64"/>
    <cellStyle name="xl39" xfId="65"/>
    <cellStyle name="xl40" xfId="66"/>
    <cellStyle name="xl41" xfId="67"/>
    <cellStyle name="xl42" xfId="68"/>
    <cellStyle name="xl43" xfId="69"/>
    <cellStyle name="xl44" xfId="70"/>
    <cellStyle name="xl45" xfId="71"/>
    <cellStyle name="xl46" xfId="72"/>
    <cellStyle name="Обычный" xfId="0" builtinId="0"/>
    <cellStyle name="Обычный 2" xfId="73"/>
    <cellStyle name="Обычный 3" xfId="74"/>
    <cellStyle name="Обычный_Ведомственная структура" xfId="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Z75"/>
  <sheetViews>
    <sheetView view="pageBreakPreview" zoomScale="60" workbookViewId="0">
      <selection activeCell="C4" sqref="C4"/>
    </sheetView>
  </sheetViews>
  <sheetFormatPr defaultColWidth="9.140625" defaultRowHeight="12.75"/>
  <cols>
    <col min="1" max="1" width="62.42578125" style="1" customWidth="1"/>
    <col min="2" max="2" width="8.42578125" style="16" customWidth="1"/>
    <col min="3" max="3" width="7" style="16" customWidth="1"/>
    <col min="4" max="8" width="20.140625" style="2" hidden="1" customWidth="1"/>
    <col min="9" max="11" width="19.85546875" style="2" hidden="1" customWidth="1"/>
    <col min="12" max="12" width="22.28515625" style="2" hidden="1" customWidth="1"/>
    <col min="13" max="13" width="19.85546875" style="2" hidden="1" customWidth="1"/>
    <col min="14" max="14" width="20.42578125" style="2" hidden="1" customWidth="1"/>
    <col min="15" max="17" width="18.140625" style="2" hidden="1" customWidth="1"/>
    <col min="18" max="18" width="18.140625" style="2" customWidth="1"/>
    <col min="19" max="19" width="23.42578125" style="2" hidden="1" customWidth="1"/>
    <col min="20" max="20" width="23.5703125" style="2" hidden="1" customWidth="1"/>
    <col min="21" max="21" width="16.85546875" style="2" hidden="1" customWidth="1"/>
    <col min="22" max="22" width="20" style="2" hidden="1" customWidth="1"/>
    <col min="23" max="23" width="19.42578125" style="2" customWidth="1"/>
    <col min="24" max="24" width="19.85546875" style="2" hidden="1" customWidth="1"/>
    <col min="25" max="25" width="16.85546875" style="2" hidden="1" customWidth="1"/>
    <col min="26" max="26" width="20.5703125" style="2" customWidth="1"/>
    <col min="27" max="16384" width="9.140625" style="2"/>
  </cols>
  <sheetData>
    <row r="1" spans="1:26" ht="36" customHeight="1">
      <c r="A1" s="32"/>
      <c r="B1" s="442"/>
      <c r="C1" s="442"/>
      <c r="D1" s="442"/>
      <c r="E1" s="430"/>
      <c r="F1" s="430"/>
      <c r="G1" s="430"/>
      <c r="H1" s="442" t="s">
        <v>357</v>
      </c>
      <c r="I1" s="442"/>
      <c r="J1" s="442"/>
      <c r="K1" s="442"/>
      <c r="L1" s="442"/>
      <c r="M1" s="442"/>
      <c r="N1" s="442"/>
      <c r="O1" s="442"/>
      <c r="P1" s="442"/>
      <c r="Q1" s="442"/>
      <c r="R1" s="442"/>
      <c r="S1" s="442"/>
      <c r="T1" s="442"/>
      <c r="U1" s="442"/>
      <c r="V1" s="442"/>
      <c r="W1" s="442"/>
      <c r="X1" s="442"/>
      <c r="Y1" s="442"/>
      <c r="Z1" s="442"/>
    </row>
    <row r="2" spans="1:26" ht="18" customHeight="1">
      <c r="A2" s="32"/>
      <c r="B2" s="442" t="s">
        <v>251</v>
      </c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2"/>
      <c r="S2" s="442"/>
      <c r="T2" s="442"/>
      <c r="U2" s="442"/>
      <c r="V2" s="442"/>
      <c r="W2" s="442"/>
      <c r="X2" s="442"/>
      <c r="Y2" s="442"/>
      <c r="Z2" s="442"/>
    </row>
    <row r="3" spans="1:26" ht="21.75" customHeight="1">
      <c r="A3" s="32"/>
      <c r="B3" s="318"/>
      <c r="C3" s="443" t="s">
        <v>465</v>
      </c>
      <c r="D3" s="443"/>
      <c r="E3" s="443"/>
      <c r="F3" s="443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  <c r="R3" s="443"/>
      <c r="S3" s="443"/>
      <c r="T3" s="443"/>
      <c r="U3" s="443"/>
      <c r="V3" s="443"/>
      <c r="W3" s="443"/>
      <c r="X3" s="443"/>
      <c r="Y3" s="443"/>
      <c r="Z3" s="443"/>
    </row>
    <row r="4" spans="1:26" ht="9" customHeight="1">
      <c r="A4" s="32"/>
      <c r="B4" s="44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35"/>
      <c r="P4" s="35"/>
      <c r="Q4" s="35"/>
      <c r="R4" s="35"/>
      <c r="S4" s="35"/>
      <c r="T4" s="35"/>
      <c r="W4" s="35"/>
      <c r="Z4" s="35"/>
    </row>
    <row r="5" spans="1:26" ht="9" customHeight="1">
      <c r="A5" s="32"/>
      <c r="B5" s="44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35"/>
      <c r="P5" s="35"/>
      <c r="Q5" s="35"/>
      <c r="R5" s="35"/>
      <c r="S5" s="35"/>
      <c r="T5" s="35"/>
      <c r="W5" s="35"/>
      <c r="Z5" s="35"/>
    </row>
    <row r="6" spans="1:26" ht="9" customHeight="1">
      <c r="A6" s="32"/>
      <c r="B6" s="44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35"/>
      <c r="P6" s="35"/>
      <c r="Q6" s="35"/>
      <c r="R6" s="35"/>
      <c r="S6" s="35"/>
      <c r="T6" s="35"/>
      <c r="W6" s="35"/>
      <c r="Z6" s="35"/>
    </row>
    <row r="7" spans="1:26" ht="9" customHeight="1">
      <c r="A7" s="32"/>
      <c r="B7" s="42"/>
      <c r="C7" s="42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35"/>
      <c r="P7" s="35"/>
      <c r="Q7" s="35"/>
      <c r="R7" s="35"/>
      <c r="S7" s="35"/>
      <c r="T7" s="35"/>
      <c r="W7" s="35"/>
      <c r="Z7" s="35"/>
    </row>
    <row r="8" spans="1:26" ht="17.25" customHeight="1">
      <c r="A8" s="32"/>
      <c r="B8" s="442"/>
      <c r="C8" s="442"/>
      <c r="D8" s="442"/>
      <c r="E8" s="385"/>
      <c r="F8" s="385"/>
      <c r="G8" s="385"/>
      <c r="H8" s="442" t="s">
        <v>357</v>
      </c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2"/>
      <c r="Z8" s="442"/>
    </row>
    <row r="9" spans="1:26" ht="21.75" customHeight="1">
      <c r="A9" s="32"/>
      <c r="B9" s="442" t="s">
        <v>251</v>
      </c>
      <c r="C9" s="442"/>
      <c r="D9" s="442"/>
      <c r="E9" s="442"/>
      <c r="F9" s="442"/>
      <c r="G9" s="442"/>
      <c r="H9" s="442"/>
      <c r="I9" s="442"/>
      <c r="J9" s="442"/>
      <c r="K9" s="442"/>
      <c r="L9" s="442"/>
      <c r="M9" s="442"/>
      <c r="N9" s="442"/>
      <c r="O9" s="442"/>
      <c r="P9" s="442"/>
      <c r="Q9" s="442"/>
      <c r="R9" s="442"/>
      <c r="S9" s="442"/>
      <c r="T9" s="442"/>
      <c r="U9" s="442"/>
      <c r="V9" s="442"/>
      <c r="W9" s="442"/>
      <c r="X9" s="442"/>
      <c r="Y9" s="442"/>
      <c r="Z9" s="442"/>
    </row>
    <row r="10" spans="1:26" ht="23.25" customHeight="1">
      <c r="A10" s="32"/>
      <c r="B10" s="318"/>
      <c r="C10" s="443" t="s">
        <v>462</v>
      </c>
      <c r="D10" s="443"/>
      <c r="E10" s="443"/>
      <c r="F10" s="443"/>
      <c r="G10" s="443"/>
      <c r="H10" s="443"/>
      <c r="I10" s="443"/>
      <c r="J10" s="443"/>
      <c r="K10" s="443"/>
      <c r="L10" s="443"/>
      <c r="M10" s="443"/>
      <c r="N10" s="443"/>
      <c r="O10" s="443"/>
      <c r="P10" s="443"/>
      <c r="Q10" s="443"/>
      <c r="R10" s="443"/>
      <c r="S10" s="443"/>
      <c r="T10" s="443"/>
      <c r="U10" s="443"/>
      <c r="V10" s="443"/>
      <c r="W10" s="443"/>
      <c r="X10" s="443"/>
      <c r="Y10" s="443"/>
      <c r="Z10" s="443"/>
    </row>
    <row r="11" spans="1:26" ht="9" customHeight="1">
      <c r="A11" s="32"/>
      <c r="B11" s="44"/>
      <c r="C11" s="298"/>
      <c r="D11" s="298"/>
      <c r="E11" s="298"/>
      <c r="F11" s="298"/>
      <c r="G11" s="298"/>
      <c r="H11" s="298"/>
      <c r="I11" s="298"/>
      <c r="J11" s="298"/>
      <c r="K11" s="298"/>
      <c r="L11" s="298"/>
      <c r="M11" s="298"/>
      <c r="N11" s="298"/>
      <c r="O11" s="35"/>
      <c r="P11" s="35"/>
      <c r="Q11" s="35"/>
      <c r="R11" s="35"/>
      <c r="S11" s="35"/>
      <c r="T11" s="35"/>
      <c r="W11" s="35"/>
      <c r="Z11" s="35"/>
    </row>
    <row r="12" spans="1:26" ht="22.5" customHeight="1">
      <c r="A12" s="32"/>
      <c r="B12" s="36"/>
      <c r="C12" s="36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W12" s="35"/>
      <c r="Z12" s="35"/>
    </row>
    <row r="13" spans="1:26" ht="1.5" customHeight="1">
      <c r="A13" s="32"/>
      <c r="B13" s="36"/>
      <c r="C13" s="36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Z13" s="35"/>
    </row>
    <row r="14" spans="1:26" ht="53.25" customHeight="1">
      <c r="A14" s="453" t="s">
        <v>416</v>
      </c>
      <c r="B14" s="453"/>
      <c r="C14" s="453"/>
      <c r="D14" s="453"/>
      <c r="E14" s="453"/>
      <c r="F14" s="453"/>
      <c r="G14" s="453"/>
      <c r="H14" s="453"/>
      <c r="I14" s="453"/>
      <c r="J14" s="453"/>
      <c r="K14" s="453"/>
      <c r="L14" s="453"/>
      <c r="M14" s="453"/>
      <c r="N14" s="453"/>
      <c r="O14" s="453"/>
      <c r="P14" s="453"/>
      <c r="Q14" s="453"/>
      <c r="R14" s="453"/>
      <c r="S14" s="453"/>
      <c r="T14" s="453"/>
      <c r="U14" s="453"/>
      <c r="V14" s="453"/>
      <c r="W14" s="453"/>
      <c r="X14" s="453"/>
      <c r="Y14" s="453"/>
      <c r="Z14" s="453"/>
    </row>
    <row r="15" spans="1:26" ht="13.5" customHeight="1" thickBot="1">
      <c r="A15" s="37"/>
      <c r="B15" s="37"/>
      <c r="C15" s="37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Z15" s="35"/>
    </row>
    <row r="16" spans="1:26" ht="23.25" customHeight="1" thickBot="1">
      <c r="A16" s="444" t="s">
        <v>81</v>
      </c>
      <c r="B16" s="446" t="s">
        <v>38</v>
      </c>
      <c r="C16" s="448" t="s">
        <v>39</v>
      </c>
      <c r="D16" s="450" t="s">
        <v>225</v>
      </c>
      <c r="E16" s="451"/>
      <c r="F16" s="451"/>
      <c r="G16" s="451"/>
      <c r="H16" s="451"/>
      <c r="I16" s="451"/>
      <c r="J16" s="451"/>
      <c r="K16" s="451"/>
      <c r="L16" s="451"/>
      <c r="M16" s="451"/>
      <c r="N16" s="451"/>
      <c r="O16" s="451"/>
      <c r="P16" s="451"/>
      <c r="Q16" s="451"/>
      <c r="R16" s="451"/>
      <c r="S16" s="451"/>
      <c r="T16" s="451"/>
      <c r="U16" s="451"/>
      <c r="V16" s="451"/>
      <c r="W16" s="451"/>
      <c r="X16" s="451"/>
      <c r="Y16" s="451"/>
      <c r="Z16" s="452"/>
    </row>
    <row r="17" spans="1:26" ht="48" customHeight="1" thickBot="1">
      <c r="A17" s="445"/>
      <c r="B17" s="447"/>
      <c r="C17" s="449"/>
      <c r="D17" s="398" t="s">
        <v>226</v>
      </c>
      <c r="E17" s="398"/>
      <c r="F17" s="398" t="s">
        <v>227</v>
      </c>
      <c r="G17" s="398" t="s">
        <v>227</v>
      </c>
      <c r="H17" s="398" t="s">
        <v>227</v>
      </c>
      <c r="I17" s="398" t="s">
        <v>252</v>
      </c>
      <c r="J17" s="398" t="s">
        <v>252</v>
      </c>
      <c r="K17" s="398" t="s">
        <v>227</v>
      </c>
      <c r="L17" s="398" t="s">
        <v>252</v>
      </c>
      <c r="M17" s="398" t="s">
        <v>252</v>
      </c>
      <c r="N17" s="398" t="s">
        <v>258</v>
      </c>
      <c r="O17" s="398" t="s">
        <v>258</v>
      </c>
      <c r="P17" s="398" t="s">
        <v>252</v>
      </c>
      <c r="Q17" s="398" t="s">
        <v>252</v>
      </c>
      <c r="R17" s="398" t="s">
        <v>252</v>
      </c>
      <c r="S17" s="398" t="s">
        <v>258</v>
      </c>
      <c r="T17" s="398" t="s">
        <v>258</v>
      </c>
      <c r="U17" s="398" t="s">
        <v>258</v>
      </c>
      <c r="V17" s="398" t="s">
        <v>258</v>
      </c>
      <c r="W17" s="398" t="s">
        <v>258</v>
      </c>
      <c r="X17" s="398" t="s">
        <v>419</v>
      </c>
      <c r="Y17" s="398" t="s">
        <v>419</v>
      </c>
      <c r="Z17" s="398" t="s">
        <v>419</v>
      </c>
    </row>
    <row r="18" spans="1:26" ht="8.25" customHeight="1" thickBot="1">
      <c r="A18" s="6">
        <v>1</v>
      </c>
      <c r="B18" s="7">
        <v>2</v>
      </c>
      <c r="C18" s="8">
        <v>3</v>
      </c>
      <c r="D18" s="3" t="s">
        <v>40</v>
      </c>
      <c r="E18" s="3"/>
      <c r="F18" s="3" t="s">
        <v>40</v>
      </c>
      <c r="G18" s="3" t="s">
        <v>40</v>
      </c>
      <c r="H18" s="3" t="s">
        <v>40</v>
      </c>
      <c r="I18" s="3" t="s">
        <v>228</v>
      </c>
      <c r="J18" s="3" t="s">
        <v>228</v>
      </c>
      <c r="K18" s="3" t="s">
        <v>40</v>
      </c>
      <c r="L18" s="3" t="s">
        <v>40</v>
      </c>
      <c r="M18" s="3" t="s">
        <v>228</v>
      </c>
      <c r="N18" s="3" t="s">
        <v>229</v>
      </c>
      <c r="O18" s="3" t="s">
        <v>229</v>
      </c>
      <c r="P18" s="3" t="s">
        <v>228</v>
      </c>
      <c r="Q18" s="3" t="s">
        <v>40</v>
      </c>
      <c r="R18" s="3" t="s">
        <v>40</v>
      </c>
      <c r="S18" s="3" t="s">
        <v>228</v>
      </c>
      <c r="T18" s="3" t="s">
        <v>229</v>
      </c>
      <c r="U18" s="3" t="s">
        <v>229</v>
      </c>
      <c r="V18" s="3" t="s">
        <v>228</v>
      </c>
      <c r="W18" s="3" t="s">
        <v>228</v>
      </c>
      <c r="X18" s="3"/>
      <c r="Y18" s="3"/>
      <c r="Z18" s="3" t="s">
        <v>229</v>
      </c>
    </row>
    <row r="19" spans="1:26">
      <c r="A19" s="27" t="s">
        <v>84</v>
      </c>
      <c r="B19" s="28" t="s">
        <v>69</v>
      </c>
      <c r="C19" s="29"/>
      <c r="D19" s="370" t="e">
        <f t="shared" ref="D19:T19" si="0">SUM(D20:D26)</f>
        <v>#REF!</v>
      </c>
      <c r="E19" s="370" t="e">
        <f t="shared" si="0"/>
        <v>#REF!</v>
      </c>
      <c r="F19" s="370" t="e">
        <f t="shared" si="0"/>
        <v>#REF!</v>
      </c>
      <c r="G19" s="370" t="e">
        <f t="shared" si="0"/>
        <v>#REF!</v>
      </c>
      <c r="H19" s="370" t="e">
        <f t="shared" si="0"/>
        <v>#REF!</v>
      </c>
      <c r="I19" s="370" t="e">
        <f t="shared" si="0"/>
        <v>#REF!</v>
      </c>
      <c r="J19" s="370" t="e">
        <f t="shared" si="0"/>
        <v>#REF!</v>
      </c>
      <c r="K19" s="370" t="e">
        <f>SUM(K20:K26)</f>
        <v>#REF!</v>
      </c>
      <c r="L19" s="370">
        <f>SUM(L20:L26)</f>
        <v>208649896.98000002</v>
      </c>
      <c r="M19" s="370" t="e">
        <f t="shared" ref="M19:Q19" si="1">SUM(M20:M26)</f>
        <v>#REF!</v>
      </c>
      <c r="N19" s="370" t="e">
        <f t="shared" si="1"/>
        <v>#REF!</v>
      </c>
      <c r="O19" s="370" t="e">
        <f t="shared" si="1"/>
        <v>#REF!</v>
      </c>
      <c r="P19" s="370" t="e">
        <f t="shared" si="1"/>
        <v>#REF!</v>
      </c>
      <c r="Q19" s="370">
        <f t="shared" si="1"/>
        <v>568612.55999999994</v>
      </c>
      <c r="R19" s="370">
        <f>SUM(R20:R26)</f>
        <v>209218509.54000002</v>
      </c>
      <c r="S19" s="370">
        <f>SUM(S20:S26)</f>
        <v>216173846.16000003</v>
      </c>
      <c r="T19" s="370" t="e">
        <f t="shared" si="0"/>
        <v>#REF!</v>
      </c>
      <c r="U19" s="370" t="e">
        <f t="shared" ref="U19:Z19" si="2">SUM(U20:U26)</f>
        <v>#REF!</v>
      </c>
      <c r="V19" s="370">
        <f t="shared" si="2"/>
        <v>0</v>
      </c>
      <c r="W19" s="370">
        <f t="shared" si="2"/>
        <v>216173846.16000003</v>
      </c>
      <c r="X19" s="370">
        <f t="shared" si="2"/>
        <v>209117460.74000001</v>
      </c>
      <c r="Y19" s="370">
        <f t="shared" si="2"/>
        <v>0</v>
      </c>
      <c r="Z19" s="370">
        <f t="shared" si="2"/>
        <v>209117460.74000001</v>
      </c>
    </row>
    <row r="20" spans="1:26" ht="25.5">
      <c r="A20" s="21" t="s">
        <v>102</v>
      </c>
      <c r="B20" s="9" t="s">
        <v>69</v>
      </c>
      <c r="C20" s="10" t="s">
        <v>76</v>
      </c>
      <c r="D20" s="39" t="e">
        <f>'Ведомственная структура'!#REF!</f>
        <v>#REF!</v>
      </c>
      <c r="E20" s="39" t="e">
        <f>'Ведомственная структура'!#REF!</f>
        <v>#REF!</v>
      </c>
      <c r="F20" s="39" t="e">
        <f>'Ведомственная структура'!#REF!</f>
        <v>#REF!</v>
      </c>
      <c r="G20" s="39" t="e">
        <f>'Ведомственная структура'!#REF!</f>
        <v>#REF!</v>
      </c>
      <c r="H20" s="39" t="e">
        <f>'Ведомственная структура'!#REF!</f>
        <v>#REF!</v>
      </c>
      <c r="I20" s="39" t="e">
        <f>'Ведомственная структура'!#REF!</f>
        <v>#REF!</v>
      </c>
      <c r="J20" s="39" t="e">
        <f>'Ведомственная структура'!#REF!</f>
        <v>#REF!</v>
      </c>
      <c r="K20" s="39" t="e">
        <f>'Ведомственная структура'!#REF!</f>
        <v>#REF!</v>
      </c>
      <c r="L20" s="39">
        <f>'Ведомственная структура'!L188</f>
        <v>4971233.99</v>
      </c>
      <c r="M20" s="39" t="e">
        <f>'Ведомственная структура'!#REF!</f>
        <v>#REF!</v>
      </c>
      <c r="N20" s="39" t="e">
        <f>'Ведомственная структура'!#REF!</f>
        <v>#REF!</v>
      </c>
      <c r="O20" s="39" t="e">
        <f>'Ведомственная структура'!#REF!</f>
        <v>#REF!</v>
      </c>
      <c r="P20" s="39" t="e">
        <f>'Ведомственная структура'!#REF!</f>
        <v>#REF!</v>
      </c>
      <c r="Q20" s="39">
        <f>'Ведомственная структура'!M184</f>
        <v>0</v>
      </c>
      <c r="R20" s="39">
        <f>'Ведомственная структура'!N184</f>
        <v>4971233.99</v>
      </c>
      <c r="S20" s="39">
        <f>'Ведомственная структура'!O188</f>
        <v>4921233.99</v>
      </c>
      <c r="T20" s="39" t="e">
        <f>'Ведомственная структура'!#REF!</f>
        <v>#REF!</v>
      </c>
      <c r="U20" s="39" t="e">
        <f>'Ведомственная структура'!#REF!</f>
        <v>#REF!</v>
      </c>
      <c r="V20" s="39">
        <f>'Ведомственная структура'!P184</f>
        <v>0</v>
      </c>
      <c r="W20" s="39">
        <f>'Ведомственная структура'!Q184</f>
        <v>4921233.99</v>
      </c>
      <c r="X20" s="39">
        <f>'Ведомственная структура'!R188</f>
        <v>4983233.99</v>
      </c>
      <c r="Y20" s="39">
        <f>'Ведомственная структура'!S188</f>
        <v>0</v>
      </c>
      <c r="Z20" s="39">
        <f>'Ведомственная структура'!R188</f>
        <v>4983233.99</v>
      </c>
    </row>
    <row r="21" spans="1:26" ht="38.25">
      <c r="A21" s="22" t="s">
        <v>104</v>
      </c>
      <c r="B21" s="9" t="s">
        <v>69</v>
      </c>
      <c r="C21" s="10" t="s">
        <v>72</v>
      </c>
      <c r="D21" s="39" t="e">
        <f>'Ведомственная структура'!#REF!</f>
        <v>#REF!</v>
      </c>
      <c r="E21" s="39" t="e">
        <f>'Ведомственная структура'!#REF!</f>
        <v>#REF!</v>
      </c>
      <c r="F21" s="39" t="e">
        <f>'Ведомственная структура'!#REF!</f>
        <v>#REF!</v>
      </c>
      <c r="G21" s="39" t="e">
        <f>'Ведомственная структура'!#REF!</f>
        <v>#REF!</v>
      </c>
      <c r="H21" s="39" t="e">
        <f>'Ведомственная структура'!#REF!</f>
        <v>#REF!</v>
      </c>
      <c r="I21" s="39" t="e">
        <f>'Ведомственная структура'!#REF!</f>
        <v>#REF!</v>
      </c>
      <c r="J21" s="39" t="e">
        <f>'Ведомственная структура'!#REF!</f>
        <v>#REF!</v>
      </c>
      <c r="K21" s="39" t="e">
        <f>'Ведомственная структура'!#REF!</f>
        <v>#REF!</v>
      </c>
      <c r="L21" s="39">
        <f>'Ведомственная структура'!L456</f>
        <v>4760841.46</v>
      </c>
      <c r="M21" s="39" t="e">
        <f>'Ведомственная структура'!#REF!</f>
        <v>#REF!</v>
      </c>
      <c r="N21" s="39" t="e">
        <f>'Ведомственная структура'!#REF!</f>
        <v>#REF!</v>
      </c>
      <c r="O21" s="39" t="e">
        <f>'Ведомственная структура'!#REF!</f>
        <v>#REF!</v>
      </c>
      <c r="P21" s="39" t="e">
        <f>'Ведомственная структура'!#REF!</f>
        <v>#REF!</v>
      </c>
      <c r="Q21" s="39">
        <f>'Ведомственная структура'!M456</f>
        <v>0</v>
      </c>
      <c r="R21" s="39">
        <f>'Ведомственная структура'!N456</f>
        <v>4760841.46</v>
      </c>
      <c r="S21" s="39">
        <f>'Ведомственная структура'!O456</f>
        <v>4760841.46</v>
      </c>
      <c r="T21" s="39" t="e">
        <f>'Ведомственная структура'!#REF!</f>
        <v>#REF!</v>
      </c>
      <c r="U21" s="39" t="e">
        <f>'Ведомственная структура'!#REF!</f>
        <v>#REF!</v>
      </c>
      <c r="V21" s="39">
        <f>'Ведомственная структура'!P456</f>
        <v>0</v>
      </c>
      <c r="W21" s="39">
        <f>'Ведомственная структура'!Q456</f>
        <v>4760841.46</v>
      </c>
      <c r="X21" s="39">
        <f>'Ведомственная структура'!R456</f>
        <v>4760841.46</v>
      </c>
      <c r="Y21" s="39">
        <f>'Ведомственная структура'!S456</f>
        <v>0</v>
      </c>
      <c r="Z21" s="39">
        <f>'Ведомственная структура'!R456</f>
        <v>4760841.46</v>
      </c>
    </row>
    <row r="22" spans="1:26" ht="38.25">
      <c r="A22" s="21" t="s">
        <v>121</v>
      </c>
      <c r="B22" s="9" t="s">
        <v>69</v>
      </c>
      <c r="C22" s="10" t="s">
        <v>71</v>
      </c>
      <c r="D22" s="39" t="e">
        <f>'Ведомственная структура'!#REF!</f>
        <v>#REF!</v>
      </c>
      <c r="E22" s="39" t="e">
        <f>'Ведомственная структура'!#REF!</f>
        <v>#REF!</v>
      </c>
      <c r="F2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2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2" s="39">
        <f>'Ведомственная структура'!L189+'Ведомственная структура'!L670+'Ведомственная структура'!L730+'Ведомственная структура'!L770+'Ведомственная структура'!L810</f>
        <v>107850284.34</v>
      </c>
      <c r="M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N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O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P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Q22" s="39">
        <f>'Ведомственная структура'!M189+'Ведомственная структура'!M670+'Ведомственная структура'!M730+'Ведомственная структура'!M770+'Ведомственная структура'!M810</f>
        <v>-190560</v>
      </c>
      <c r="R22" s="39">
        <f>'Ведомственная структура'!N189+'Ведомственная структура'!N670+'Ведомственная структура'!N730+'Ведомственная структура'!N770+'Ведомственная структура'!N810</f>
        <v>107659724.34</v>
      </c>
      <c r="S22" s="39">
        <f>'Ведомственная структура'!O189+'Ведомственная структура'!O670+'Ведомственная структура'!O730+'Ведомственная структура'!O770+'Ведомственная структура'!O810</f>
        <v>108020852.84</v>
      </c>
      <c r="T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U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V22" s="39">
        <f>'Ведомственная структура'!P189+'Ведомственная структура'!P670+'Ведомственная структура'!P730+'Ведомственная структура'!P770+'Ведомственная структура'!P810</f>
        <v>0</v>
      </c>
      <c r="W22" s="39">
        <f>'Ведомственная структура'!Q189+'Ведомственная структура'!Q670+'Ведомственная структура'!Q730+'Ведомственная структура'!Q770+'Ведомственная структура'!Q810</f>
        <v>108020852.84</v>
      </c>
      <c r="X22" s="39">
        <f>'Ведомственная структура'!R189+'Ведомственная структура'!R670+'Ведомственная структура'!R730+'Ведомственная структура'!R770+'Ведомственная структура'!R810</f>
        <v>108175476.05000001</v>
      </c>
      <c r="Y22" s="39">
        <f>'Ведомственная структура'!S189+'Ведомственная структура'!S670+'Ведомственная структура'!S730+'Ведомственная структура'!S770+'Ведомственная структура'!S810</f>
        <v>0</v>
      </c>
      <c r="Z22" s="39">
        <f>'Ведомственная структура'!R189+'Ведомственная структура'!R670+'Ведомственная структура'!R730+'Ведомственная структура'!R770+'Ведомственная структура'!R810</f>
        <v>108175476.05000001</v>
      </c>
    </row>
    <row r="23" spans="1:26">
      <c r="A23" s="17" t="s">
        <v>188</v>
      </c>
      <c r="B23" s="9" t="s">
        <v>69</v>
      </c>
      <c r="C23" s="10" t="s">
        <v>73</v>
      </c>
      <c r="D23" s="39" t="e">
        <f>'Ведомственная структура'!#REF!</f>
        <v>#REF!</v>
      </c>
      <c r="E23" s="39" t="e">
        <f>'Ведомственная структура'!#REF!</f>
        <v>#REF!</v>
      </c>
      <c r="F23" s="39" t="e">
        <f>'Ведомственная структура'!#REF!</f>
        <v>#REF!</v>
      </c>
      <c r="G23" s="39" t="e">
        <f>'Ведомственная структура'!#REF!</f>
        <v>#REF!</v>
      </c>
      <c r="H23" s="39" t="e">
        <f>'Ведомственная структура'!#REF!</f>
        <v>#REF!</v>
      </c>
      <c r="I23" s="39" t="e">
        <f>'Ведомственная структура'!#REF!</f>
        <v>#REF!</v>
      </c>
      <c r="J23" s="39" t="e">
        <f>'Ведомственная структура'!#REF!</f>
        <v>#REF!</v>
      </c>
      <c r="K23" s="39" t="e">
        <f>'Ведомственная структура'!#REF!</f>
        <v>#REF!</v>
      </c>
      <c r="L23" s="39">
        <f>'Ведомственная структура'!L224</f>
        <v>4288.3100000000004</v>
      </c>
      <c r="M23" s="39" t="e">
        <f>'Ведомственная структура'!#REF!</f>
        <v>#REF!</v>
      </c>
      <c r="N23" s="39" t="e">
        <f>'Ведомственная структура'!#REF!</f>
        <v>#REF!</v>
      </c>
      <c r="O23" s="39" t="e">
        <f>'Ведомственная структура'!#REF!</f>
        <v>#REF!</v>
      </c>
      <c r="P23" s="39" t="e">
        <f>'Ведомственная структура'!#REF!</f>
        <v>#REF!</v>
      </c>
      <c r="Q23" s="39">
        <f>'Ведомственная структура'!M224</f>
        <v>0</v>
      </c>
      <c r="R23" s="39">
        <f>'Ведомственная структура'!N224</f>
        <v>4288.3100000000004</v>
      </c>
      <c r="S23" s="39">
        <f>'Ведомственная структура'!O224</f>
        <v>156622.31</v>
      </c>
      <c r="T23" s="39" t="e">
        <f>'Ведомственная структура'!#REF!</f>
        <v>#REF!</v>
      </c>
      <c r="U23" s="39" t="e">
        <f>'Ведомственная структура'!#REF!</f>
        <v>#REF!</v>
      </c>
      <c r="V23" s="39">
        <f>'Ведомственная структура'!P224</f>
        <v>0</v>
      </c>
      <c r="W23" s="39">
        <f>'Ведомственная структура'!Q224</f>
        <v>156622.31</v>
      </c>
      <c r="X23" s="39">
        <f>'Ведомственная структура'!R224</f>
        <v>4246.42</v>
      </c>
      <c r="Y23" s="39">
        <f>'Ведомственная структура'!S224</f>
        <v>0</v>
      </c>
      <c r="Z23" s="39">
        <f>'Ведомственная структура'!R224</f>
        <v>4246.42</v>
      </c>
    </row>
    <row r="24" spans="1:26" ht="31.5" customHeight="1">
      <c r="A24" s="22" t="s">
        <v>103</v>
      </c>
      <c r="B24" s="9" t="s">
        <v>69</v>
      </c>
      <c r="C24" s="10" t="s">
        <v>70</v>
      </c>
      <c r="D24" s="39" t="e">
        <f>'Ведомственная структура'!#REF!+'Ведомственная структура'!#REF!</f>
        <v>#REF!</v>
      </c>
      <c r="E24" s="39" t="e">
        <f>'Ведомственная структура'!#REF!+'Ведомственная структура'!#REF!</f>
        <v>#REF!</v>
      </c>
      <c r="F24" s="39" t="e">
        <f>'Ведомственная структура'!#REF!+'Ведомственная структура'!#REF!</f>
        <v>#REF!</v>
      </c>
      <c r="G24" s="39" t="e">
        <f>'Ведомственная структура'!#REF!+'Ведомственная структура'!#REF!</f>
        <v>#REF!</v>
      </c>
      <c r="H24" s="39" t="e">
        <f>'Ведомственная структура'!#REF!+'Ведомственная структура'!#REF!</f>
        <v>#REF!</v>
      </c>
      <c r="I24" s="39" t="e">
        <f>'Ведомственная структура'!#REF!+'Ведомственная структура'!#REF!</f>
        <v>#REF!</v>
      </c>
      <c r="J24" s="39" t="e">
        <f>'Ведомственная структура'!#REF!+'Ведомственная структура'!#REF!</f>
        <v>#REF!</v>
      </c>
      <c r="K24" s="39" t="e">
        <f>'Ведомственная структура'!#REF!+'Ведомственная структура'!#REF!</f>
        <v>#REF!</v>
      </c>
      <c r="L24" s="39">
        <f>'Ведомственная структура'!L651+'Ведомственная структура'!L156</f>
        <v>19438330.879999999</v>
      </c>
      <c r="M24" s="39" t="e">
        <f>'Ведомственная структура'!#REF!+'Ведомственная структура'!#REF!</f>
        <v>#REF!</v>
      </c>
      <c r="N24" s="39" t="e">
        <f>'Ведомственная структура'!#REF!+'Ведомственная структура'!#REF!</f>
        <v>#REF!</v>
      </c>
      <c r="O24" s="39" t="e">
        <f>'Ведомственная структура'!#REF!+'Ведомственная структура'!#REF!</f>
        <v>#REF!</v>
      </c>
      <c r="P24" s="39" t="e">
        <f>'Ведомственная структура'!#REF!+'Ведомственная структура'!#REF!</f>
        <v>#REF!</v>
      </c>
      <c r="Q24" s="39">
        <f>'Ведомственная структура'!M156+'Ведомственная структура'!M651</f>
        <v>-26818.899999999994</v>
      </c>
      <c r="R24" s="39">
        <f>'Ведомственная структура'!N156+'Ведомственная структура'!N651</f>
        <v>19411511.98</v>
      </c>
      <c r="S24" s="39">
        <f>'Ведомственная структура'!O651+'Ведомственная структура'!O156</f>
        <v>19516911.98</v>
      </c>
      <c r="T24" s="39" t="e">
        <f>'Ведомственная структура'!#REF!+'Ведомственная структура'!#REF!</f>
        <v>#REF!</v>
      </c>
      <c r="U24" s="39" t="e">
        <f>'Ведомственная структура'!#REF!+'Ведомственная структура'!#REF!</f>
        <v>#REF!</v>
      </c>
      <c r="V24" s="39">
        <f>'Ведомственная структура'!P156+'Ведомственная структура'!P651</f>
        <v>0</v>
      </c>
      <c r="W24" s="39">
        <f>'Ведомственная структура'!Q156+'Ведомственная структура'!Q651</f>
        <v>19516911.98</v>
      </c>
      <c r="X24" s="39">
        <f>'Ведомственная структура'!R651+'Ведомственная структура'!R156</f>
        <v>19516911.98</v>
      </c>
      <c r="Y24" s="39">
        <f>'Ведомственная структура'!S651+'Ведомственная структура'!S156</f>
        <v>0</v>
      </c>
      <c r="Z24" s="39">
        <f>'Ведомственная структура'!R651+'Ведомственная структура'!R156</f>
        <v>19516911.98</v>
      </c>
    </row>
    <row r="25" spans="1:26">
      <c r="A25" s="22" t="s">
        <v>82</v>
      </c>
      <c r="B25" s="9" t="s">
        <v>69</v>
      </c>
      <c r="C25" s="10" t="s">
        <v>95</v>
      </c>
      <c r="D25" s="39" t="e">
        <f>'Ведомственная структура'!#REF!</f>
        <v>#REF!</v>
      </c>
      <c r="E25" s="39" t="e">
        <f>'Ведомственная структура'!#REF!</f>
        <v>#REF!</v>
      </c>
      <c r="F25" s="39" t="e">
        <f>'Ведомственная структура'!#REF!</f>
        <v>#REF!</v>
      </c>
      <c r="G25" s="39" t="e">
        <f>'Ведомственная структура'!#REF!</f>
        <v>#REF!</v>
      </c>
      <c r="H25" s="39" t="e">
        <f>'Ведомственная структура'!#REF!</f>
        <v>#REF!</v>
      </c>
      <c r="I25" s="39" t="e">
        <f>'Ведомственная структура'!#REF!</f>
        <v>#REF!</v>
      </c>
      <c r="J25" s="39" t="e">
        <f>'Ведомственная структура'!#REF!</f>
        <v>#REF!</v>
      </c>
      <c r="K25" s="39" t="e">
        <f>'Ведомственная структура'!#REF!</f>
        <v>#REF!</v>
      </c>
      <c r="L25" s="39">
        <f>'Ведомственная структура'!L163</f>
        <v>0</v>
      </c>
      <c r="M25" s="39" t="e">
        <f>'Ведомственная структура'!#REF!</f>
        <v>#REF!</v>
      </c>
      <c r="N25" s="39" t="e">
        <f>'Ведомственная структура'!#REF!</f>
        <v>#REF!</v>
      </c>
      <c r="O25" s="39" t="e">
        <f>'Ведомственная структура'!#REF!</f>
        <v>#REF!</v>
      </c>
      <c r="P25" s="39" t="e">
        <f>'Ведомственная структура'!#REF!</f>
        <v>#REF!</v>
      </c>
      <c r="Q25" s="39">
        <f>'Ведомственная структура'!M163</f>
        <v>0</v>
      </c>
      <c r="R25" s="39">
        <f>'Ведомственная структура'!N163</f>
        <v>0</v>
      </c>
      <c r="S25" s="39">
        <f>'Ведомственная структура'!O163</f>
        <v>100000</v>
      </c>
      <c r="T25" s="39" t="e">
        <f>'Ведомственная структура'!#REF!</f>
        <v>#REF!</v>
      </c>
      <c r="U25" s="39" t="e">
        <f>'Ведомственная структура'!#REF!</f>
        <v>#REF!</v>
      </c>
      <c r="V25" s="39">
        <f>'Ведомственная структура'!P163</f>
        <v>0</v>
      </c>
      <c r="W25" s="39">
        <f>'Ведомственная структура'!Q163</f>
        <v>100000</v>
      </c>
      <c r="X25" s="39">
        <f>'Ведомственная структура'!R163</f>
        <v>100000</v>
      </c>
      <c r="Y25" s="39">
        <f>'Ведомственная структура'!S163</f>
        <v>0</v>
      </c>
      <c r="Z25" s="39">
        <f>'Ведомственная структура'!R163</f>
        <v>100000</v>
      </c>
    </row>
    <row r="26" spans="1:26">
      <c r="A26" s="22" t="s">
        <v>98</v>
      </c>
      <c r="B26" s="9" t="s">
        <v>69</v>
      </c>
      <c r="C26" s="10" t="s">
        <v>116</v>
      </c>
      <c r="D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E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F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G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H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6" s="39">
        <f>'Ведомственная структура'!L229+'Ведомственная структура'!L475+'Ведомственная структура'!L468+'Ведомственная структура'!L817</f>
        <v>71624918</v>
      </c>
      <c r="M26" s="39">
        <f>'Ведомственная структура'!O229+'Ведомственная структура'!O475+'Ведомственная структура'!O468+'Ведомственная структура'!O817</f>
        <v>78697383.580000013</v>
      </c>
      <c r="N26" s="39">
        <f>'Ведомственная структура'!R229+'Ведомственная структура'!R475+'Ведомственная структура'!R468+'Ведомственная структура'!R817</f>
        <v>71576750.840000004</v>
      </c>
      <c r="O26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26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26" s="39">
        <f>'Ведомственная структура'!M817+'Ведомственная структура'!M475+'Ведомственная структура'!M468+'Ведомственная структура'!M229</f>
        <v>785991.46</v>
      </c>
      <c r="R26" s="39">
        <f>'Ведомственная структура'!N817+'Ведомственная структура'!N475+'Ведомственная структура'!N468+'Ведомственная структура'!N229</f>
        <v>72410909.460000008</v>
      </c>
      <c r="S26" s="39">
        <f>'Ведомственная структура'!O229+'Ведомственная структура'!O468+'Ведомственная структура'!O475</f>
        <v>78697383.580000013</v>
      </c>
      <c r="T26" s="39">
        <f>'Ведомственная структура'!T229+'Ведомственная структура'!T475+'Ведомственная структура'!T468+'Ведомственная структура'!T817</f>
        <v>71576750.840000004</v>
      </c>
      <c r="U26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26" s="39">
        <f>'Ведомственная структура'!P229+'Ведомственная структура'!P468+'Ведомственная структура'!P475+'Ведомственная структура'!P817</f>
        <v>0</v>
      </c>
      <c r="W26" s="39">
        <f>'Ведомственная структура'!Q229+'Ведомственная структура'!Q468+'Ведомственная структура'!Q475+'Ведомственная структура'!Q817</f>
        <v>78697383.580000013</v>
      </c>
      <c r="X26" s="39">
        <f>'Ведомственная структура'!R229+'Ведомственная структура'!R468+'Ведомственная структура'!R475</f>
        <v>71576750.840000004</v>
      </c>
      <c r="Y26" s="39">
        <f>'Ведомственная структура'!S229+'Ведомственная структура'!S468+'Ведомственная структура'!S475</f>
        <v>0</v>
      </c>
      <c r="Z26" s="39">
        <f>'Ведомственная структура'!R475+'Ведомственная структура'!R468+'Ведомственная структура'!R229</f>
        <v>71576750.840000004</v>
      </c>
    </row>
    <row r="27" spans="1:26">
      <c r="A27" s="371" t="s">
        <v>270</v>
      </c>
      <c r="B27" s="12" t="s">
        <v>76</v>
      </c>
      <c r="C27" s="19"/>
      <c r="D27" s="39"/>
      <c r="E27" s="39"/>
      <c r="F27" s="372" t="e">
        <f t="shared" ref="F27:Z27" si="3">F28</f>
        <v>#REF!</v>
      </c>
      <c r="G27" s="372" t="e">
        <f t="shared" si="3"/>
        <v>#REF!</v>
      </c>
      <c r="H27" s="372" t="e">
        <f t="shared" si="3"/>
        <v>#REF!</v>
      </c>
      <c r="I27" s="372" t="e">
        <f t="shared" si="3"/>
        <v>#REF!</v>
      </c>
      <c r="J27" s="372" t="e">
        <f t="shared" si="3"/>
        <v>#REF!</v>
      </c>
      <c r="K27" s="372" t="e">
        <f t="shared" si="3"/>
        <v>#REF!</v>
      </c>
      <c r="L27" s="372">
        <f t="shared" si="3"/>
        <v>2557823.4</v>
      </c>
      <c r="M27" s="372">
        <f t="shared" si="3"/>
        <v>2814127.19</v>
      </c>
      <c r="N27" s="372">
        <f t="shared" si="3"/>
        <v>2920169.48</v>
      </c>
      <c r="O27" s="372" t="e">
        <f t="shared" si="3"/>
        <v>#REF!</v>
      </c>
      <c r="P27" s="372" t="e">
        <f t="shared" si="3"/>
        <v>#REF!</v>
      </c>
      <c r="Q27" s="372">
        <f t="shared" si="3"/>
        <v>34806</v>
      </c>
      <c r="R27" s="372">
        <f t="shared" si="3"/>
        <v>2592629.4</v>
      </c>
      <c r="S27" s="372">
        <f t="shared" si="3"/>
        <v>2814127.19</v>
      </c>
      <c r="T27" s="372">
        <f t="shared" si="3"/>
        <v>2920169.48</v>
      </c>
      <c r="U27" s="372" t="e">
        <f t="shared" si="3"/>
        <v>#REF!</v>
      </c>
      <c r="V27" s="372">
        <f t="shared" si="3"/>
        <v>25661.38</v>
      </c>
      <c r="W27" s="372">
        <f t="shared" si="3"/>
        <v>2839788.57</v>
      </c>
      <c r="X27" s="372">
        <f t="shared" si="3"/>
        <v>2920169.48</v>
      </c>
      <c r="Y27" s="372">
        <f t="shared" si="3"/>
        <v>26853.07</v>
      </c>
      <c r="Z27" s="372">
        <f t="shared" si="3"/>
        <v>2947022.55</v>
      </c>
    </row>
    <row r="28" spans="1:26">
      <c r="A28" s="369" t="s">
        <v>271</v>
      </c>
      <c r="B28" s="9" t="s">
        <v>76</v>
      </c>
      <c r="C28" s="10" t="s">
        <v>72</v>
      </c>
      <c r="D28" s="39"/>
      <c r="E28" s="39"/>
      <c r="F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8" s="39">
        <f>'Ведомственная структура'!L679+'Ведомственная структура'!L830+'Ведомственная структура'!L777+'Ведомственная структура'!L737+'Ведомственная структура'!L271</f>
        <v>2557823.4</v>
      </c>
      <c r="M28" s="39">
        <f>'Ведомственная структура'!O679+'Ведомственная структура'!O830+'Ведомственная структура'!O777+'Ведомственная структура'!O737</f>
        <v>2814127.19</v>
      </c>
      <c r="N28" s="39">
        <f>'Ведомственная структура'!R679+'Ведомственная структура'!R830+'Ведомственная структура'!R777+'Ведомственная структура'!R737</f>
        <v>2920169.48</v>
      </c>
      <c r="O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28" s="39">
        <f>'Ведомственная структура'!M678+'Ведомственная структура'!M738+'Ведомственная структура'!M778+'Ведомственная структура'!M830+'Ведомственная структура'!M274</f>
        <v>34806</v>
      </c>
      <c r="R28" s="39">
        <f>'Ведомственная структура'!N678+'Ведомственная структура'!N738+'Ведомственная структура'!N778+'Ведомственная структура'!N830+'Ведомственная структура'!N274</f>
        <v>2592629.4</v>
      </c>
      <c r="S28" s="39">
        <f>'Ведомственная структура'!O678+'Ведомственная структура'!O738+'Ведомственная структура'!O777+'Ведомственная структура'!O829</f>
        <v>2814127.19</v>
      </c>
      <c r="T28" s="39">
        <f>'Ведомственная структура'!R678+'Ведомственная структура'!R738+'Ведомственная структура'!R777+'Ведомственная структура'!R829</f>
        <v>2920169.48</v>
      </c>
      <c r="U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28" s="39">
        <f>'Ведомственная структура'!P830+'Ведомственная структура'!P778+'Ведомственная структура'!P738+'Ведомственная структура'!P677</f>
        <v>25661.38</v>
      </c>
      <c r="W28" s="39">
        <f>'Ведомственная структура'!Q830+'Ведомственная структура'!Q778+'Ведомственная структура'!Q738+'Ведомственная структура'!Q677</f>
        <v>2839788.57</v>
      </c>
      <c r="X28" s="39">
        <f>'Ведомственная структура'!R678+'Ведомственная структура'!R738+'Ведомственная структура'!R777+'Ведомственная структура'!R829</f>
        <v>2920169.48</v>
      </c>
      <c r="Y28" s="39">
        <f>'Ведомственная структура'!S678+'Ведомственная структура'!S738+'Ведомственная структура'!S777+'Ведомственная структура'!S829</f>
        <v>26853.07</v>
      </c>
      <c r="Z28" s="39">
        <f>'Ведомственная структура'!T678+'Ведомственная структура'!T738+'Ведомственная структура'!T777+'Ведомственная структура'!T829</f>
        <v>2947022.55</v>
      </c>
    </row>
    <row r="29" spans="1:26" ht="28.5" customHeight="1">
      <c r="A29" s="24" t="s">
        <v>85</v>
      </c>
      <c r="B29" s="11" t="s">
        <v>72</v>
      </c>
      <c r="C29" s="10"/>
      <c r="D29" s="40" t="e">
        <f>#REF!+D31</f>
        <v>#REF!</v>
      </c>
      <c r="E29" s="40" t="e">
        <f>#REF!+E31</f>
        <v>#REF!</v>
      </c>
      <c r="F29" s="40" t="e">
        <f t="shared" ref="F29:T29" si="4">F31</f>
        <v>#REF!</v>
      </c>
      <c r="G29" s="40" t="e">
        <f t="shared" si="4"/>
        <v>#REF!</v>
      </c>
      <c r="H29" s="40" t="e">
        <f t="shared" si="4"/>
        <v>#REF!</v>
      </c>
      <c r="I29" s="40" t="e">
        <f t="shared" si="4"/>
        <v>#REF!</v>
      </c>
      <c r="J29" s="40" t="e">
        <f t="shared" si="4"/>
        <v>#REF!</v>
      </c>
      <c r="K29" s="40" t="e">
        <f>K31</f>
        <v>#REF!</v>
      </c>
      <c r="L29" s="40">
        <f>L31</f>
        <v>1378581.1</v>
      </c>
      <c r="M29" s="40">
        <f t="shared" si="4"/>
        <v>2944300</v>
      </c>
      <c r="N29" s="40">
        <f t="shared" si="4"/>
        <v>2937300</v>
      </c>
      <c r="O29" s="40" t="e">
        <f t="shared" si="4"/>
        <v>#REF!</v>
      </c>
      <c r="P29" s="40" t="e">
        <f>P31</f>
        <v>#REF!</v>
      </c>
      <c r="Q29" s="40">
        <f>Q31</f>
        <v>0</v>
      </c>
      <c r="R29" s="40">
        <f>R31</f>
        <v>1378581.1</v>
      </c>
      <c r="S29" s="40">
        <f>S31</f>
        <v>2944300</v>
      </c>
      <c r="T29" s="40">
        <f t="shared" si="4"/>
        <v>2937300</v>
      </c>
      <c r="U29" s="40" t="e">
        <f t="shared" ref="U29:Z29" si="5">U31</f>
        <v>#REF!</v>
      </c>
      <c r="V29" s="40">
        <f t="shared" si="5"/>
        <v>0</v>
      </c>
      <c r="W29" s="40">
        <f t="shared" si="5"/>
        <v>2944300</v>
      </c>
      <c r="X29" s="40">
        <f t="shared" si="5"/>
        <v>2937300</v>
      </c>
      <c r="Y29" s="40">
        <f t="shared" si="5"/>
        <v>0</v>
      </c>
      <c r="Z29" s="40">
        <f t="shared" si="5"/>
        <v>2937300</v>
      </c>
    </row>
    <row r="30" spans="1:26" ht="15" hidden="1" customHeight="1">
      <c r="A30" s="15" t="s">
        <v>183</v>
      </c>
      <c r="B30" s="9" t="s">
        <v>72</v>
      </c>
      <c r="C30" s="10" t="s">
        <v>88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spans="1:26" ht="36.75" customHeight="1">
      <c r="A31" s="15" t="s">
        <v>220</v>
      </c>
      <c r="B31" s="9" t="s">
        <v>72</v>
      </c>
      <c r="C31" s="10" t="s">
        <v>88</v>
      </c>
      <c r="D31" s="39" t="e">
        <f>'Ведомственная структура'!#REF!</f>
        <v>#REF!</v>
      </c>
      <c r="E31" s="39" t="e">
        <f>'Ведомственная структура'!#REF!</f>
        <v>#REF!</v>
      </c>
      <c r="F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G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H31" s="39" t="e">
        <f>'Ведомственная структура'!#REF!+'Ведомственная структура'!#REF!+'Ведомственная структура'!#REF!</f>
        <v>#REF!</v>
      </c>
      <c r="I31" s="39" t="e">
        <f>'Ведомственная структура'!#REF!+'Ведомственная структура'!#REF!+'Ведомственная структура'!#REF!</f>
        <v>#REF!</v>
      </c>
      <c r="J31" s="39" t="e">
        <f>'Ведомственная структура'!#REF!+'Ведомственная структура'!#REF!+'Ведомственная структура'!#REF!</f>
        <v>#REF!</v>
      </c>
      <c r="K31" s="39" t="e">
        <f>'Ведомственная структура'!#REF!+'Ведомственная структура'!#REF!+'Ведомственная структура'!#REF!</f>
        <v>#REF!</v>
      </c>
      <c r="L31" s="39">
        <f>'Ведомственная структура'!L169+'Ведомственная структура'!L276+'Ведомственная структура'!L686+'Ведомственная структура'!L746+'Ведомственная структура'!L786+'Ведомственная структура'!L838</f>
        <v>1378581.1</v>
      </c>
      <c r="M31" s="39">
        <f>'Ведомственная структура'!O169+'Ведомственная структура'!O276+'Ведомственная структура'!O686+'Ведомственная структура'!O746+'Ведомственная структура'!O786+'Ведомственная структура'!O838</f>
        <v>2944300</v>
      </c>
      <c r="N31" s="39">
        <f>'Ведомственная структура'!R169+'Ведомственная структура'!R276+'Ведомственная структура'!R686+'Ведомственная структура'!R746+'Ведомственная структура'!R786+'Ведомственная структура'!R838</f>
        <v>2937300</v>
      </c>
      <c r="O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P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Q31" s="39">
        <f>'Ведомственная структура'!M169+'Ведомственная структура'!M276+'Ведомственная структура'!M686+'Ведомственная структура'!M746+'Ведомственная структура'!M786+'Ведомственная структура'!M838</f>
        <v>0</v>
      </c>
      <c r="R31" s="39">
        <f>'Ведомственная структура'!N169+'Ведомственная структура'!N276+'Ведомственная структура'!N686+'Ведомственная структура'!N746+'Ведомственная структура'!N786+'Ведомственная структура'!N838</f>
        <v>1378581.1</v>
      </c>
      <c r="S31" s="39">
        <f>'Ведомственная структура'!O276+'Ведомственная структура'!O169+'Ведомственная структура'!O686+'Ведомственная структура'!O746+'Ведомственная структура'!O786+'Ведомственная структура'!O838</f>
        <v>2944300</v>
      </c>
      <c r="T31" s="39">
        <f>'Ведомственная структура'!R276+'Ведомственная структура'!R169+'Ведомственная структура'!R686+'Ведомственная структура'!R746+'Ведомственная структура'!R786+'Ведомственная структура'!R838</f>
        <v>2937300</v>
      </c>
      <c r="U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V31" s="39">
        <f>'Ведомственная структура'!P169+'Ведомственная структура'!P276+'Ведомственная структура'!P686+'Ведомственная структура'!P746+'Ведомственная структура'!P786+'Ведомственная структура'!P838</f>
        <v>0</v>
      </c>
      <c r="W31" s="39">
        <f>'Ведомственная структура'!Q169+'Ведомственная структура'!Q276+'Ведомственная структура'!Q686+'Ведомственная структура'!Q746+'Ведомственная структура'!Q786+'Ведомственная структура'!Q838</f>
        <v>2944300</v>
      </c>
      <c r="X31" s="39">
        <f>'Ведомственная структура'!R276+'Ведомственная структура'!R169+'Ведомственная структура'!R686+'Ведомственная структура'!R746+'Ведомственная структура'!R786+'Ведомственная структура'!R838</f>
        <v>2937300</v>
      </c>
      <c r="Y31" s="39">
        <f>'Ведомственная структура'!S276+'Ведомственная структура'!S169+'Ведомственная структура'!S686+'Ведомственная структура'!S746+'Ведомственная структура'!S786+'Ведомственная структура'!S838</f>
        <v>0</v>
      </c>
      <c r="Z31" s="39">
        <f>'Ведомственная структура'!R169+'Ведомственная структура'!R276+'Ведомственная структура'!R686+'Ведомственная структура'!R746+'Ведомственная структура'!R786+'Ведомственная структура'!R838</f>
        <v>2937300</v>
      </c>
    </row>
    <row r="32" spans="1:26">
      <c r="A32" s="23" t="s">
        <v>87</v>
      </c>
      <c r="B32" s="30" t="s">
        <v>71</v>
      </c>
      <c r="C32" s="31"/>
      <c r="D32" s="40" t="e">
        <f t="shared" ref="D32:T32" si="6">SUM(D33:D38)</f>
        <v>#REF!</v>
      </c>
      <c r="E32" s="40" t="e">
        <f t="shared" si="6"/>
        <v>#REF!</v>
      </c>
      <c r="F32" s="40" t="e">
        <f t="shared" si="6"/>
        <v>#REF!</v>
      </c>
      <c r="G32" s="40" t="e">
        <f t="shared" si="6"/>
        <v>#REF!</v>
      </c>
      <c r="H32" s="40" t="e">
        <f t="shared" si="6"/>
        <v>#REF!</v>
      </c>
      <c r="I32" s="40" t="e">
        <f t="shared" si="6"/>
        <v>#REF!</v>
      </c>
      <c r="J32" s="40" t="e">
        <f t="shared" si="6"/>
        <v>#REF!</v>
      </c>
      <c r="K32" s="40" t="e">
        <f>SUM(K33:K38)</f>
        <v>#REF!</v>
      </c>
      <c r="L32" s="40">
        <f>SUM(L33:L38)</f>
        <v>69635544.400000006</v>
      </c>
      <c r="M32" s="40" t="e">
        <f t="shared" si="6"/>
        <v>#REF!</v>
      </c>
      <c r="N32" s="40" t="e">
        <f t="shared" si="6"/>
        <v>#REF!</v>
      </c>
      <c r="O32" s="40" t="e">
        <f t="shared" si="6"/>
        <v>#REF!</v>
      </c>
      <c r="P32" s="40" t="e">
        <f>SUM(P33:P38)</f>
        <v>#REF!</v>
      </c>
      <c r="Q32" s="40">
        <f>SUM(Q33:Q38)</f>
        <v>9385466.7299999986</v>
      </c>
      <c r="R32" s="40">
        <f>SUM(R33:R38)</f>
        <v>79021011.13000001</v>
      </c>
      <c r="S32" s="40">
        <f>SUM(S33:S38)</f>
        <v>75407634.450000003</v>
      </c>
      <c r="T32" s="40" t="e">
        <f t="shared" si="6"/>
        <v>#REF!</v>
      </c>
      <c r="U32" s="40" t="e">
        <f t="shared" ref="U32:Z32" si="7">SUM(U33:U38)</f>
        <v>#REF!</v>
      </c>
      <c r="V32" s="40">
        <f t="shared" si="7"/>
        <v>0</v>
      </c>
      <c r="W32" s="40">
        <f t="shared" si="7"/>
        <v>75407634.450000003</v>
      </c>
      <c r="X32" s="40">
        <f t="shared" si="7"/>
        <v>84035858.00999999</v>
      </c>
      <c r="Y32" s="40">
        <f t="shared" si="7"/>
        <v>0</v>
      </c>
      <c r="Z32" s="40">
        <f t="shared" si="7"/>
        <v>84035858.00999999</v>
      </c>
    </row>
    <row r="33" spans="1:26">
      <c r="A33" s="22" t="s">
        <v>35</v>
      </c>
      <c r="B33" s="9" t="s">
        <v>71</v>
      </c>
      <c r="C33" s="10" t="s">
        <v>73</v>
      </c>
      <c r="D33" s="39" t="e">
        <f>'Ведомственная структура'!#REF!</f>
        <v>#REF!</v>
      </c>
      <c r="E33" s="39" t="e">
        <f>'Ведомственная структура'!#REF!</f>
        <v>#REF!</v>
      </c>
      <c r="F33" s="39" t="e">
        <f>'Ведомственная структура'!#REF!</f>
        <v>#REF!</v>
      </c>
      <c r="G33" s="39" t="e">
        <f>'Ведомственная структура'!#REF!</f>
        <v>#REF!</v>
      </c>
      <c r="H33" s="39" t="e">
        <f>'Ведомственная структура'!#REF!+'Ведомственная структура'!#REF!</f>
        <v>#REF!</v>
      </c>
      <c r="I33" s="39" t="e">
        <f>'Ведомственная структура'!#REF!+'Ведомственная структура'!#REF!</f>
        <v>#REF!</v>
      </c>
      <c r="J33" s="39" t="e">
        <f>'Ведомственная структура'!#REF!+'Ведомственная структура'!#REF!</f>
        <v>#REF!</v>
      </c>
      <c r="K33" s="39" t="e">
        <f>'Ведомственная структура'!#REF!+'Ведомственная структура'!#REF!</f>
        <v>#REF!</v>
      </c>
      <c r="L33" s="39">
        <f>'Ведомственная структура'!L282</f>
        <v>0</v>
      </c>
      <c r="M33" s="39">
        <f>'Ведомственная структура'!O282</f>
        <v>1573000</v>
      </c>
      <c r="N33" s="39">
        <f>'Ведомственная структура'!R282</f>
        <v>1573000</v>
      </c>
      <c r="O33" s="39" t="e">
        <f>'Ведомственная структура'!#REF!</f>
        <v>#REF!</v>
      </c>
      <c r="P33" s="39" t="e">
        <f>'Ведомственная структура'!#REF!</f>
        <v>#REF!</v>
      </c>
      <c r="Q33" s="39">
        <f>'Ведомственная структура'!M282</f>
        <v>0</v>
      </c>
      <c r="R33" s="39">
        <f>'Ведомственная структура'!N282</f>
        <v>0</v>
      </c>
      <c r="S33" s="39">
        <f>'Ведомственная структура'!O282</f>
        <v>1573000</v>
      </c>
      <c r="T33" s="39">
        <f>'Ведомственная структура'!T282</f>
        <v>1573000</v>
      </c>
      <c r="U33" s="39" t="e">
        <f>'Ведомственная структура'!#REF!</f>
        <v>#REF!</v>
      </c>
      <c r="V33" s="39">
        <f>'Ведомственная структура'!P282</f>
        <v>0</v>
      </c>
      <c r="W33" s="39">
        <f>'Ведомственная структура'!Q282</f>
        <v>1573000</v>
      </c>
      <c r="X33" s="39">
        <f>'Ведомственная структура'!R282</f>
        <v>1573000</v>
      </c>
      <c r="Y33" s="39">
        <f>'Ведомственная структура'!S282</f>
        <v>0</v>
      </c>
      <c r="Z33" s="39">
        <f>'Ведомственная структура'!R282</f>
        <v>1573000</v>
      </c>
    </row>
    <row r="34" spans="1:26" hidden="1">
      <c r="A34" s="25" t="s">
        <v>37</v>
      </c>
      <c r="B34" s="9" t="s">
        <v>71</v>
      </c>
      <c r="C34" s="10" t="s">
        <v>70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</row>
    <row r="35" spans="1:26" hidden="1">
      <c r="A35" s="25" t="s">
        <v>173</v>
      </c>
      <c r="B35" s="9" t="s">
        <v>71</v>
      </c>
      <c r="C35" s="10" t="s">
        <v>75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>
      <c r="A36" s="25" t="s">
        <v>173</v>
      </c>
      <c r="B36" s="9" t="s">
        <v>71</v>
      </c>
      <c r="C36" s="10" t="s">
        <v>75</v>
      </c>
      <c r="D36" s="39" t="e">
        <f>'Ведомственная структура'!#REF!</f>
        <v>#REF!</v>
      </c>
      <c r="E36" s="39" t="e">
        <f>'Ведомственная структура'!#REF!</f>
        <v>#REF!</v>
      </c>
      <c r="F36" s="39" t="e">
        <f>'Ведомственная структура'!#REF!</f>
        <v>#REF!</v>
      </c>
      <c r="G36" s="39" t="e">
        <f>'Ведомственная структура'!#REF!</f>
        <v>#REF!</v>
      </c>
      <c r="H36" s="39" t="e">
        <f>'Ведомственная структура'!#REF!</f>
        <v>#REF!</v>
      </c>
      <c r="I36" s="39" t="e">
        <f>'Ведомственная структура'!#REF!</f>
        <v>#REF!</v>
      </c>
      <c r="J36" s="39" t="e">
        <f>'Ведомственная структура'!#REF!</f>
        <v>#REF!</v>
      </c>
      <c r="K36" s="39" t="e">
        <f>'Ведомственная структура'!#REF!</f>
        <v>#REF!</v>
      </c>
      <c r="L36" s="39">
        <f>'Ведомственная структура'!L289</f>
        <v>19498500</v>
      </c>
      <c r="M36" s="39" t="e">
        <f>'Ведомственная структура'!#REF!</f>
        <v>#REF!</v>
      </c>
      <c r="N36" s="39" t="e">
        <f>'Ведомственная структура'!#REF!</f>
        <v>#REF!</v>
      </c>
      <c r="O36" s="39" t="e">
        <f>'Ведомственная структура'!#REF!</f>
        <v>#REF!</v>
      </c>
      <c r="P36" s="39" t="e">
        <f>'Ведомственная структура'!#REF!</f>
        <v>#REF!</v>
      </c>
      <c r="Q36" s="39">
        <f>'Ведомственная структура'!M289</f>
        <v>-733090.64</v>
      </c>
      <c r="R36" s="39">
        <f>'Ведомственная структура'!N289</f>
        <v>18765409.359999999</v>
      </c>
      <c r="S36" s="39">
        <f>'Ведомственная структура'!O289</f>
        <v>20000000</v>
      </c>
      <c r="T36" s="39" t="e">
        <f>'Ведомственная структура'!#REF!</f>
        <v>#REF!</v>
      </c>
      <c r="U36" s="39" t="e">
        <f>'Ведомственная структура'!#REF!</f>
        <v>#REF!</v>
      </c>
      <c r="V36" s="39">
        <f>'Ведомственная структура'!P289</f>
        <v>0</v>
      </c>
      <c r="W36" s="39">
        <f>'Ведомственная структура'!Q289</f>
        <v>20000000</v>
      </c>
      <c r="X36" s="39">
        <f>'Ведомственная структура'!R289</f>
        <v>20000000</v>
      </c>
      <c r="Y36" s="39">
        <f>'Ведомственная структура'!S289</f>
        <v>0</v>
      </c>
      <c r="Z36" s="39">
        <f>'Ведомственная структура'!R289</f>
        <v>20000000</v>
      </c>
    </row>
    <row r="37" spans="1:26">
      <c r="A37" s="22" t="s">
        <v>118</v>
      </c>
      <c r="B37" s="9" t="s">
        <v>71</v>
      </c>
      <c r="C37" s="10" t="s">
        <v>86</v>
      </c>
      <c r="D37" s="39" t="e">
        <f>'Ведомственная структура'!#REF!</f>
        <v>#REF!</v>
      </c>
      <c r="E37" s="39" t="e">
        <f>'Ведомственная структура'!#REF!</f>
        <v>#REF!</v>
      </c>
      <c r="F3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3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37" s="39" t="e">
        <f>'Ведомственная структура'!#REF!+'Ведомственная структура'!#REF!</f>
        <v>#REF!</v>
      </c>
      <c r="I37" s="39" t="e">
        <f>'Ведомственная структура'!#REF!+'Ведомственная структура'!#REF!</f>
        <v>#REF!</v>
      </c>
      <c r="J37" s="39" t="e">
        <f>'Ведомственная структура'!#REF!+'Ведомственная структура'!#REF!</f>
        <v>#REF!</v>
      </c>
      <c r="K37" s="39" t="e">
        <f>'Ведомственная структура'!#REF!+'Ведомственная структура'!#REF!</f>
        <v>#REF!</v>
      </c>
      <c r="L37" s="39">
        <f>'Ведомственная структура'!L306+'Ведомственная структура'!L692+'Ведомственная структура'!L752+'Ведомственная структура'!L792+'Ведомственная структура'!L844</f>
        <v>46943108.230000004</v>
      </c>
      <c r="M37" s="39">
        <f>'Ведомственная структура'!O306+'Ведомственная структура'!O692+'Ведомственная структура'!O752+'Ведомственная структура'!O792+'Ведомственная структура'!O844</f>
        <v>51484113.450000003</v>
      </c>
      <c r="N37" s="39">
        <f>'Ведомственная структура'!R306+'Ведомственная структура'!R692+'Ведомственная структура'!R752+'Ведомственная структура'!R792+'Ведомственная структура'!R844</f>
        <v>60862858.009999998</v>
      </c>
      <c r="O37" s="39">
        <f>'Ведомственная структура'!S306+'Ведомственная структура'!S692+'Ведомственная структура'!S752+'Ведомственная структура'!S792+'Ведомственная структура'!S844</f>
        <v>0</v>
      </c>
      <c r="P37" s="39">
        <f>'Ведомственная структура'!T306+'Ведомственная структура'!T692+'Ведомственная структура'!T752+'Ведомственная структура'!T792+'Ведомственная структура'!T844</f>
        <v>60862858.009999998</v>
      </c>
      <c r="Q37" s="39">
        <f>'Ведомственная структура'!M306+'Ведомственная структура'!M692+'Ведомственная структура'!M752+'Ведомственная структура'!M792+'Ведомственная структура'!M844</f>
        <v>9983557.3699999992</v>
      </c>
      <c r="R37" s="39">
        <f>'Ведомственная структура'!N306+'Ведомственная структура'!N692+'Ведомственная структура'!N752+'Ведомственная структура'!N792+'Ведомственная структура'!N844</f>
        <v>56926665.600000001</v>
      </c>
      <c r="S37" s="39">
        <f>'Ведомственная структура'!O844+'Ведомственная структура'!O792+'Ведомственная структура'!O752+'Ведомственная структура'!O692+'Ведомственная структура'!O306</f>
        <v>51484113.450000003</v>
      </c>
      <c r="T37" s="39">
        <f>'Ведомственная структура'!R844+'Ведомственная структура'!R792+'Ведомственная структура'!R752+'Ведомственная структура'!R692+'Ведомственная структура'!R306</f>
        <v>60862858.009999998</v>
      </c>
      <c r="U37" s="39">
        <f>'Ведомственная структура'!S844+'Ведомственная структура'!S792+'Ведомственная структура'!S752+'Ведомственная структура'!S692+'Ведомственная структура'!S306</f>
        <v>0</v>
      </c>
      <c r="V37" s="39">
        <f>'Ведомственная структура'!P306+'Ведомственная структура'!P692+'Ведомственная структура'!P752+'Ведомственная структура'!P792+'Ведомственная структура'!P844</f>
        <v>0</v>
      </c>
      <c r="W37" s="39">
        <f>'Ведомственная структура'!Q306+'Ведомственная структура'!Q692+'Ведомственная структура'!Q752+'Ведомственная структура'!Q792+'Ведомственная структура'!Q844</f>
        <v>51484113.450000003</v>
      </c>
      <c r="X37" s="39">
        <f>'Ведомственная структура'!R844+'Ведомственная структура'!R792+'Ведомственная структура'!R752+'Ведомственная структура'!R692+'Ведомственная структура'!R306</f>
        <v>60862858.009999998</v>
      </c>
      <c r="Y37" s="39">
        <f>'Ведомственная структура'!S844+'Ведомственная структура'!S792+'Ведомственная структура'!S752+'Ведомственная структура'!S692+'Ведомственная структура'!S306</f>
        <v>0</v>
      </c>
      <c r="Z37" s="39">
        <f>'Ведомственная структура'!R306+'Ведомственная структура'!R692+'Ведомственная структура'!R752+'Ведомственная структура'!R792+'Ведомственная структура'!R844</f>
        <v>60862858.009999998</v>
      </c>
    </row>
    <row r="38" spans="1:26" ht="18" customHeight="1">
      <c r="A38" s="22" t="s">
        <v>94</v>
      </c>
      <c r="B38" s="9" t="s">
        <v>71</v>
      </c>
      <c r="C38" s="10" t="s">
        <v>100</v>
      </c>
      <c r="D38" s="39" t="e">
        <f>'Ведомственная структура'!#REF!+'Ведомственная структура'!#REF!+'Ведомственная структура'!#REF!</f>
        <v>#REF!</v>
      </c>
      <c r="E38" s="39" t="e">
        <f>'Ведомственная структура'!#REF!+'Ведомственная структура'!#REF!+'Ведомственная структура'!#REF!</f>
        <v>#REF!</v>
      </c>
      <c r="F38" s="39" t="e">
        <f>'Ведомственная структура'!#REF!+'Ведомственная структура'!#REF!+'Ведомственная структура'!#REF!</f>
        <v>#REF!</v>
      </c>
      <c r="G38" s="39" t="e">
        <f>'Ведомственная структура'!#REF!+'Ведомственная структура'!#REF!+'Ведомственная структура'!#REF!</f>
        <v>#REF!</v>
      </c>
      <c r="H38" s="39" t="e">
        <f>'Ведомственная структура'!#REF!+'Ведомственная структура'!#REF!+'Ведомственная структура'!#REF!</f>
        <v>#REF!</v>
      </c>
      <c r="I38" s="39" t="e">
        <f>'Ведомственная структура'!#REF!+'Ведомственная структура'!#REF!+'Ведомственная структура'!#REF!</f>
        <v>#REF!</v>
      </c>
      <c r="J38" s="39" t="e">
        <f>'Ведомственная структура'!#REF!+'Ведомственная структура'!#REF!+'Ведомственная структура'!#REF!</f>
        <v>#REF!</v>
      </c>
      <c r="K38" s="39" t="e">
        <f>'Ведомственная структура'!#REF!+'Ведомственная структура'!#REF!+'Ведомственная структура'!#REF!</f>
        <v>#REF!</v>
      </c>
      <c r="L38" s="39">
        <f>'Ведомственная структура'!L558+'Ведомственная структура'!L497+'Ведомственная структура'!L321</f>
        <v>3193936.17</v>
      </c>
      <c r="M38" s="39" t="e">
        <f>'Ведомственная структура'!#REF!+'Ведомственная структура'!#REF!+'Ведомственная структура'!#REF!</f>
        <v>#REF!</v>
      </c>
      <c r="N38" s="39" t="e">
        <f>'Ведомственная структура'!#REF!+'Ведомственная структура'!#REF!+'Ведомственная структура'!#REF!</f>
        <v>#REF!</v>
      </c>
      <c r="O38" s="39" t="e">
        <f>'Ведомственная структура'!#REF!+'Ведомственная структура'!#REF!+'Ведомственная структура'!#REF!</f>
        <v>#REF!</v>
      </c>
      <c r="P38" s="39" t="e">
        <f>'Ведомственная структура'!#REF!+'Ведомственная структура'!#REF!+'Ведомственная структура'!#REF!</f>
        <v>#REF!</v>
      </c>
      <c r="Q38" s="39">
        <f>'Ведомственная структура'!M558+'Ведомственная структура'!M497+'Ведомственная структура'!M321</f>
        <v>135000</v>
      </c>
      <c r="R38" s="39">
        <f>'Ведомственная структура'!N558+'Ведомственная структура'!N497+'Ведомственная структура'!N321</f>
        <v>3328936.17</v>
      </c>
      <c r="S38" s="39">
        <f>'Ведомственная структура'!O558+'Ведомственная структура'!O497+'Ведомственная структура'!O321</f>
        <v>2350521</v>
      </c>
      <c r="T38" s="39" t="e">
        <f>'Ведомственная структура'!#REF!+'Ведомственная структура'!#REF!+'Ведомственная структура'!#REF!</f>
        <v>#REF!</v>
      </c>
      <c r="U38" s="39" t="e">
        <f>'Ведомственная структура'!#REF!+'Ведомственная структура'!#REF!+'Ведомственная структура'!#REF!</f>
        <v>#REF!</v>
      </c>
      <c r="V38" s="39">
        <f>'Ведомственная структура'!P558+'Ведомственная структура'!P497+'Ведомственная структура'!P321</f>
        <v>0</v>
      </c>
      <c r="W38" s="39">
        <f>'Ведомственная структура'!Q558+'Ведомственная структура'!Q497+'Ведомственная структура'!Q321</f>
        <v>2350521</v>
      </c>
      <c r="X38" s="39">
        <f>'Ведомственная структура'!R558+'Ведомственная структура'!R497+'Ведомственная структура'!R321</f>
        <v>1600000</v>
      </c>
      <c r="Y38" s="39">
        <f>'Ведомственная структура'!S558+'Ведомственная структура'!S497+'Ведомственная структура'!S321</f>
        <v>0</v>
      </c>
      <c r="Z38" s="39">
        <f>'Ведомственная структура'!R558+'Ведомственная структура'!R497+'Ведомственная структура'!R321</f>
        <v>1600000</v>
      </c>
    </row>
    <row r="39" spans="1:26">
      <c r="A39" s="23" t="s">
        <v>77</v>
      </c>
      <c r="B39" s="12" t="s">
        <v>73</v>
      </c>
      <c r="C39" s="10"/>
      <c r="D39" s="40" t="e">
        <f t="shared" ref="D39:T39" si="8">SUM(D41:D44)</f>
        <v>#REF!</v>
      </c>
      <c r="E39" s="40" t="e">
        <f t="shared" si="8"/>
        <v>#REF!</v>
      </c>
      <c r="F39" s="40" t="e">
        <f t="shared" si="8"/>
        <v>#REF!</v>
      </c>
      <c r="G39" s="40" t="e">
        <f t="shared" si="8"/>
        <v>#REF!</v>
      </c>
      <c r="H39" s="40" t="e">
        <f t="shared" si="8"/>
        <v>#REF!</v>
      </c>
      <c r="I39" s="40" t="e">
        <f t="shared" si="8"/>
        <v>#REF!</v>
      </c>
      <c r="J39" s="40" t="e">
        <f t="shared" si="8"/>
        <v>#REF!</v>
      </c>
      <c r="K39" s="40" t="e">
        <f>SUM(K41:K44)</f>
        <v>#REF!</v>
      </c>
      <c r="L39" s="40">
        <f>SUM(L41:L44)</f>
        <v>34234017.25</v>
      </c>
      <c r="M39" s="40" t="e">
        <f t="shared" si="8"/>
        <v>#REF!</v>
      </c>
      <c r="N39" s="40" t="e">
        <f t="shared" si="8"/>
        <v>#REF!</v>
      </c>
      <c r="O39" s="40" t="e">
        <f t="shared" si="8"/>
        <v>#REF!</v>
      </c>
      <c r="P39" s="40" t="e">
        <f>SUM(P41:P44)</f>
        <v>#REF!</v>
      </c>
      <c r="Q39" s="40">
        <f>SUM(Q41:Q44)</f>
        <v>1388003.81</v>
      </c>
      <c r="R39" s="40">
        <f>SUM(R41:R44)</f>
        <v>35622021.060000002</v>
      </c>
      <c r="S39" s="40">
        <f>SUM(S41:S44)</f>
        <v>43001418.469999999</v>
      </c>
      <c r="T39" s="40" t="e">
        <f t="shared" si="8"/>
        <v>#REF!</v>
      </c>
      <c r="U39" s="40" t="e">
        <f t="shared" ref="U39:Z39" si="9">SUM(U41:U44)</f>
        <v>#REF!</v>
      </c>
      <c r="V39" s="40">
        <f t="shared" si="9"/>
        <v>955701.47</v>
      </c>
      <c r="W39" s="40">
        <f t="shared" si="9"/>
        <v>43957119.939999998</v>
      </c>
      <c r="X39" s="40">
        <f t="shared" si="9"/>
        <v>10929037.189999999</v>
      </c>
      <c r="Y39" s="40">
        <f t="shared" si="9"/>
        <v>917604.13</v>
      </c>
      <c r="Z39" s="40">
        <f t="shared" si="9"/>
        <v>11846641.32</v>
      </c>
    </row>
    <row r="40" spans="1:26" hidden="1">
      <c r="A40" s="22" t="s">
        <v>126</v>
      </c>
      <c r="B40" s="13" t="s">
        <v>73</v>
      </c>
      <c r="C40" s="14" t="s">
        <v>69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idden="1">
      <c r="A41" s="22" t="s">
        <v>126</v>
      </c>
      <c r="B41" s="13" t="s">
        <v>73</v>
      </c>
      <c r="C41" s="14" t="s">
        <v>69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41">
        <v>0</v>
      </c>
      <c r="W41" s="41">
        <v>0</v>
      </c>
      <c r="X41" s="41">
        <v>0</v>
      </c>
      <c r="Y41" s="41">
        <v>0</v>
      </c>
      <c r="Z41" s="41">
        <v>0</v>
      </c>
    </row>
    <row r="42" spans="1:26">
      <c r="A42" s="26" t="s">
        <v>126</v>
      </c>
      <c r="B42" s="13" t="s">
        <v>73</v>
      </c>
      <c r="C42" s="14" t="s">
        <v>69</v>
      </c>
      <c r="D42" s="41" t="e">
        <f>'Ведомственная структура'!#REF!</f>
        <v>#REF!</v>
      </c>
      <c r="E42" s="41" t="e">
        <f>'Ведомственная структура'!#REF!</f>
        <v>#REF!</v>
      </c>
      <c r="F42" s="41" t="e">
        <f>'Ведомственная структура'!#REF!+'Ведомственная структура'!#REF!</f>
        <v>#REF!</v>
      </c>
      <c r="G42" s="41" t="e">
        <f>'Ведомственная структура'!#REF!+'Ведомственная структура'!#REF!</f>
        <v>#REF!</v>
      </c>
      <c r="H42" s="41" t="e">
        <f>'Ведомственная структура'!#REF!+'Ведомственная структура'!#REF!</f>
        <v>#REF!</v>
      </c>
      <c r="I42" s="41" t="e">
        <f>'Ведомственная структура'!#REF!+'Ведомственная структура'!#REF!</f>
        <v>#REF!</v>
      </c>
      <c r="J42" s="41" t="e">
        <f>'Ведомственная структура'!#REF!+'Ведомственная структура'!#REF!</f>
        <v>#REF!</v>
      </c>
      <c r="K42" s="41" t="e">
        <f>'Ведомственная структура'!#REF!+'Ведомственная структура'!#REF!</f>
        <v>#REF!</v>
      </c>
      <c r="L42" s="41">
        <f>'Ведомственная структура'!L506+'Ведомственная структура'!L343+'Ведомственная структура'!L359</f>
        <v>5325431.84</v>
      </c>
      <c r="M42" s="41" t="e">
        <f>'Ведомственная структура'!#REF!+'Ведомственная структура'!#REF!</f>
        <v>#REF!</v>
      </c>
      <c r="N42" s="41" t="e">
        <f>'Ведомственная структура'!#REF!+'Ведомственная структура'!#REF!</f>
        <v>#REF!</v>
      </c>
      <c r="O42" s="41" t="e">
        <f>'Ведомственная структура'!#REF!+'Ведомственная структура'!#REF!</f>
        <v>#REF!</v>
      </c>
      <c r="P42" s="41" t="e">
        <f>'Ведомственная структура'!#REF!+'Ведомственная структура'!#REF!</f>
        <v>#REF!</v>
      </c>
      <c r="Q42" s="41">
        <f>'Ведомственная структура'!M506+'Ведомственная структура'!M359</f>
        <v>-372996.60999999987</v>
      </c>
      <c r="R42" s="41">
        <f>'Ведомственная структура'!N506+'Ведомственная структура'!N359</f>
        <v>4952435.2300000004</v>
      </c>
      <c r="S42" s="41">
        <f>'Ведомственная структура'!O506+'Ведомственная структура'!O343</f>
        <v>9276256.9600000009</v>
      </c>
      <c r="T42" s="41" t="e">
        <f>'Ведомственная структура'!#REF!+'Ведомственная структура'!#REF!</f>
        <v>#REF!</v>
      </c>
      <c r="U42" s="41" t="e">
        <f>'Ведомственная структура'!#REF!+'Ведомственная структура'!#REF!</f>
        <v>#REF!</v>
      </c>
      <c r="V42" s="41">
        <f>'Ведомственная структура'!P506</f>
        <v>0</v>
      </c>
      <c r="W42" s="41">
        <f>'Ведомственная структура'!Q506</f>
        <v>9276256.9600000009</v>
      </c>
      <c r="X42" s="41">
        <f>'Ведомственная структура'!R506+'Ведомственная структура'!R343</f>
        <v>7700487.1899999995</v>
      </c>
      <c r="Y42" s="41">
        <f>'Ведомственная структура'!S506+'Ведомственная структура'!S343</f>
        <v>0</v>
      </c>
      <c r="Z42" s="41">
        <f>'Ведомственная структура'!R506+'Ведомственная структура'!R343</f>
        <v>7700487.1899999995</v>
      </c>
    </row>
    <row r="43" spans="1:26">
      <c r="A43" s="22" t="s">
        <v>89</v>
      </c>
      <c r="B43" s="9" t="s">
        <v>73</v>
      </c>
      <c r="C43" s="10" t="s">
        <v>76</v>
      </c>
      <c r="D43" s="39" t="e">
        <f>'Ведомственная структура'!#REF!+'Ведомственная структура'!#REF!</f>
        <v>#REF!</v>
      </c>
      <c r="E43" s="39" t="e">
        <f>'Ведомственная структура'!#REF!+'Ведомственная структура'!#REF!</f>
        <v>#REF!</v>
      </c>
      <c r="F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I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J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K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L43" s="39">
        <f>'Ведомственная структура'!L518+'Ведомственная структура'!L348+'Ведомственная структура'!L528+'Ведомственная структура'!L533</f>
        <v>28556585.41</v>
      </c>
      <c r="M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N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O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43" s="39">
        <f>'Ведомственная структура'!M533</f>
        <v>1080000</v>
      </c>
      <c r="R43" s="39">
        <f>'Ведомственная структура'!N533</f>
        <v>29636585.41</v>
      </c>
      <c r="S43" s="39">
        <f>'Ведомственная структура'!O518+'Ведомственная структура'!O348+'Ведомственная структура'!O528+'Ведомственная структура'!O533</f>
        <v>28556611.510000002</v>
      </c>
      <c r="T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U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43" s="39">
        <f>'Ведомственная структура'!P533</f>
        <v>-0.01</v>
      </c>
      <c r="W43" s="39">
        <f>'Ведомственная структура'!Q533</f>
        <v>28556611.5</v>
      </c>
      <c r="X43" s="39">
        <f>'Ведомственная структура'!R518+'Ведомственная структура'!R348+'Ведомственная структура'!R528+'Ведомственная структура'!R533</f>
        <v>0</v>
      </c>
      <c r="Y43" s="39">
        <f>'Ведомственная структура'!S518+'Ведомственная структура'!S348+'Ведомственная структура'!S528+'Ведомственная структура'!S533</f>
        <v>0</v>
      </c>
      <c r="Z43" s="39">
        <f>'Ведомственная структура'!R518+'Ведомственная структура'!R348+'Ведомственная структура'!R528+'Ведомственная структура'!R533</f>
        <v>0</v>
      </c>
    </row>
    <row r="44" spans="1:26">
      <c r="A44" s="22" t="s">
        <v>158</v>
      </c>
      <c r="B44" s="9" t="s">
        <v>73</v>
      </c>
      <c r="C44" s="10" t="s">
        <v>72</v>
      </c>
      <c r="D44" s="39" t="e">
        <f>'Ведомственная структура'!#REF!</f>
        <v>#REF!</v>
      </c>
      <c r="E44" s="39" t="e">
        <f>'Ведомственная структура'!#REF!</f>
        <v>#REF!</v>
      </c>
      <c r="F44" s="39" t="e">
        <f>'Ведомственная структура'!#REF!</f>
        <v>#REF!</v>
      </c>
      <c r="G44" s="39" t="e">
        <f>'Ведомственная структура'!#REF!</f>
        <v>#REF!</v>
      </c>
      <c r="H44" s="39" t="e">
        <f>'Ведомственная структура'!#REF!+'Ведомственная структура'!#REF!+'Ведомственная структура'!#REF!</f>
        <v>#REF!</v>
      </c>
      <c r="I44" s="39" t="e">
        <f>'Ведомственная структура'!#REF!+'Ведомственная структура'!#REF!+'Ведомственная структура'!#REF!</f>
        <v>#REF!</v>
      </c>
      <c r="J44" s="39" t="e">
        <f>'Ведомственная структура'!#REF!+'Ведомственная структура'!#REF!+'Ведомственная структура'!#REF!</f>
        <v>#REF!</v>
      </c>
      <c r="K44" s="39" t="e">
        <f>'Ведомственная структура'!#REF!+'Ведомственная структура'!#REF!+'Ведомственная структура'!#REF!</f>
        <v>#REF!</v>
      </c>
      <c r="L44" s="39">
        <f>'Ведомственная структура'!L544+'Ведомственная структура'!L700+'Ведомственная структура'!L353+'Ведомственная структура'!L758+'Ведомственная структура'!L798+'Ведомственная структура'!L850</f>
        <v>352000</v>
      </c>
      <c r="M44" s="39" t="e">
        <f>'Ведомственная структура'!#REF!+'Ведомственная структура'!#REF!+'Ведомственная структура'!#REF!</f>
        <v>#REF!</v>
      </c>
      <c r="N44" s="39" t="e">
        <f>'Ведомственная структура'!#REF!+'Ведомственная структура'!#REF!</f>
        <v>#REF!</v>
      </c>
      <c r="O44" s="39" t="e">
        <f>'Ведомственная структура'!#REF!+'Ведомственная структура'!#REF!</f>
        <v>#REF!</v>
      </c>
      <c r="P44" s="39" t="e">
        <f>'Ведомственная структура'!#REF!+'Ведомственная структура'!#REF!</f>
        <v>#REF!</v>
      </c>
      <c r="Q44" s="39">
        <f>'Ведомственная структура'!M700+'Ведомственная структура'!M758+'Ведомственная структура'!M798+'Ведомственная структура'!M850</f>
        <v>681000.42</v>
      </c>
      <c r="R44" s="39">
        <f>'Ведомственная структура'!N700+'Ведомственная структура'!N758+'Ведомственная структура'!N798+'Ведомственная структура'!N850</f>
        <v>1033000.42</v>
      </c>
      <c r="S44" s="39">
        <f>'Ведомственная структура'!O544+'Ведомственная структура'!O700+'Ведомственная структура'!O758+'Ведомственная структура'!O798+'Ведомственная структура'!O850</f>
        <v>5168550</v>
      </c>
      <c r="T44" s="39" t="e">
        <f>'Ведомственная структура'!#REF!+'Ведомственная структура'!#REF!</f>
        <v>#REF!</v>
      </c>
      <c r="U44" s="39" t="e">
        <f>'Ведомственная структура'!#REF!+'Ведомственная структура'!#REF!</f>
        <v>#REF!</v>
      </c>
      <c r="V44" s="39">
        <f>'Ведомственная структура'!P700+'Ведомственная структура'!P758+'Ведомственная структура'!P798+'Ведомственная структура'!P850</f>
        <v>955701.48</v>
      </c>
      <c r="W44" s="39">
        <f>'Ведомственная структура'!Q700+'Ведомственная структура'!Q758+'Ведомственная структура'!Q798+'Ведомственная структура'!Q850</f>
        <v>6124251.4800000004</v>
      </c>
      <c r="X44" s="39">
        <f>'Ведомственная структура'!R544+'Ведомственная структура'!R700+'Ведомственная структура'!R758+'Ведомственная структура'!R798+'Ведомственная структура'!R850</f>
        <v>3228550</v>
      </c>
      <c r="Y44" s="39">
        <f>'Ведомственная структура'!S544+'Ведомственная структура'!S700+'Ведомственная структура'!S758+'Ведомственная структура'!S798+'Ведомственная структура'!S850</f>
        <v>917604.13</v>
      </c>
      <c r="Z44" s="39">
        <f>'Ведомственная структура'!T544+'Ведомственная структура'!T700+'Ведомственная структура'!T758+'Ведомственная структура'!T798+'Ведомственная структура'!T850</f>
        <v>4146154.13</v>
      </c>
    </row>
    <row r="45" spans="1:26">
      <c r="A45" s="34" t="s">
        <v>201</v>
      </c>
      <c r="B45" s="12" t="s">
        <v>70</v>
      </c>
      <c r="C45" s="19"/>
      <c r="D45" s="372" t="e">
        <f t="shared" ref="D45:Z45" si="10">D46</f>
        <v>#REF!</v>
      </c>
      <c r="E45" s="372" t="e">
        <f t="shared" si="10"/>
        <v>#REF!</v>
      </c>
      <c r="F45" s="372" t="e">
        <f t="shared" si="10"/>
        <v>#REF!</v>
      </c>
      <c r="G45" s="372" t="e">
        <f t="shared" si="10"/>
        <v>#REF!</v>
      </c>
      <c r="H45" s="372" t="e">
        <f t="shared" si="10"/>
        <v>#REF!</v>
      </c>
      <c r="I45" s="372" t="e">
        <f t="shared" si="10"/>
        <v>#REF!</v>
      </c>
      <c r="J45" s="372" t="e">
        <f t="shared" si="10"/>
        <v>#REF!</v>
      </c>
      <c r="K45" s="372" t="e">
        <f t="shared" si="10"/>
        <v>#REF!</v>
      </c>
      <c r="L45" s="372">
        <f t="shared" si="10"/>
        <v>2506402</v>
      </c>
      <c r="M45" s="372" t="e">
        <f t="shared" si="10"/>
        <v>#REF!</v>
      </c>
      <c r="N45" s="372" t="e">
        <f t="shared" si="10"/>
        <v>#REF!</v>
      </c>
      <c r="O45" s="372" t="e">
        <f t="shared" si="10"/>
        <v>#REF!</v>
      </c>
      <c r="P45" s="372" t="e">
        <f t="shared" si="10"/>
        <v>#REF!</v>
      </c>
      <c r="Q45" s="372">
        <f t="shared" si="10"/>
        <v>0</v>
      </c>
      <c r="R45" s="372">
        <f t="shared" si="10"/>
        <v>2506402</v>
      </c>
      <c r="S45" s="372">
        <f t="shared" si="10"/>
        <v>7738776.9699999997</v>
      </c>
      <c r="T45" s="372" t="e">
        <f t="shared" si="10"/>
        <v>#REF!</v>
      </c>
      <c r="U45" s="372" t="e">
        <f t="shared" si="10"/>
        <v>#REF!</v>
      </c>
      <c r="V45" s="372">
        <f t="shared" si="10"/>
        <v>0</v>
      </c>
      <c r="W45" s="372">
        <f t="shared" si="10"/>
        <v>7738776.9699999997</v>
      </c>
      <c r="X45" s="372">
        <f t="shared" si="10"/>
        <v>9119992.4900000002</v>
      </c>
      <c r="Y45" s="372">
        <f t="shared" si="10"/>
        <v>0</v>
      </c>
      <c r="Z45" s="372">
        <f t="shared" si="10"/>
        <v>9119992.4900000002</v>
      </c>
    </row>
    <row r="46" spans="1:26">
      <c r="A46" s="33" t="s">
        <v>200</v>
      </c>
      <c r="B46" s="9" t="s">
        <v>70</v>
      </c>
      <c r="C46" s="10" t="s">
        <v>73</v>
      </c>
      <c r="D46" s="39" t="e">
        <f>'Ведомственная структура'!#REF!</f>
        <v>#REF!</v>
      </c>
      <c r="E46" s="39" t="e">
        <f>'Ведомственная структура'!#REF!</f>
        <v>#REF!</v>
      </c>
      <c r="F46" s="39" t="e">
        <f>'Ведомственная структура'!#REF!</f>
        <v>#REF!</v>
      </c>
      <c r="G46" s="39" t="e">
        <f>'Ведомственная структура'!#REF!</f>
        <v>#REF!</v>
      </c>
      <c r="H46" s="39" t="e">
        <f>'Ведомственная структура'!#REF!</f>
        <v>#REF!</v>
      </c>
      <c r="I46" s="39" t="e">
        <f>'Ведомственная структура'!#REF!</f>
        <v>#REF!</v>
      </c>
      <c r="J46" s="39" t="e">
        <f>'Ведомственная структура'!#REF!</f>
        <v>#REF!</v>
      </c>
      <c r="K46" s="39" t="e">
        <f>'Ведомственная структура'!#REF!</f>
        <v>#REF!</v>
      </c>
      <c r="L46" s="39">
        <f>'Ведомственная структура'!L550</f>
        <v>2506402</v>
      </c>
      <c r="M46" s="39" t="e">
        <f>'Ведомственная структура'!#REF!</f>
        <v>#REF!</v>
      </c>
      <c r="N46" s="39" t="e">
        <f>'Ведомственная структура'!#REF!</f>
        <v>#REF!</v>
      </c>
      <c r="O46" s="39" t="e">
        <f>'Ведомственная структура'!#REF!</f>
        <v>#REF!</v>
      </c>
      <c r="P46" s="39" t="e">
        <f>'Ведомственная структура'!#REF!</f>
        <v>#REF!</v>
      </c>
      <c r="Q46" s="39">
        <f>'Ведомственная структура'!M550</f>
        <v>0</v>
      </c>
      <c r="R46" s="39">
        <f>'Ведомственная структура'!N550</f>
        <v>2506402</v>
      </c>
      <c r="S46" s="39">
        <f>'Ведомственная структура'!O550</f>
        <v>7738776.9699999997</v>
      </c>
      <c r="T46" s="39" t="e">
        <f>'Ведомственная структура'!#REF!</f>
        <v>#REF!</v>
      </c>
      <c r="U46" s="39" t="e">
        <f>'Ведомственная структура'!#REF!</f>
        <v>#REF!</v>
      </c>
      <c r="V46" s="39">
        <f>'Ведомственная структура'!P550</f>
        <v>0</v>
      </c>
      <c r="W46" s="39">
        <f>'Ведомственная структура'!Q550</f>
        <v>7738776.9699999997</v>
      </c>
      <c r="X46" s="39">
        <f>'Ведомственная структура'!R550</f>
        <v>9119992.4900000002</v>
      </c>
      <c r="Y46" s="39">
        <f>'Ведомственная структура'!S550</f>
        <v>0</v>
      </c>
      <c r="Z46" s="39">
        <f>'Ведомственная структура'!R550</f>
        <v>9119992.4900000002</v>
      </c>
    </row>
    <row r="47" spans="1:26">
      <c r="A47" s="23" t="s">
        <v>78</v>
      </c>
      <c r="B47" s="12" t="s">
        <v>74</v>
      </c>
      <c r="C47" s="10"/>
      <c r="D47" s="40" t="e">
        <f t="shared" ref="D47:T47" si="11">SUM(D48:D53)</f>
        <v>#REF!</v>
      </c>
      <c r="E47" s="40" t="e">
        <f t="shared" si="11"/>
        <v>#REF!</v>
      </c>
      <c r="F47" s="40" t="e">
        <f t="shared" si="11"/>
        <v>#REF!</v>
      </c>
      <c r="G47" s="40" t="e">
        <f t="shared" si="11"/>
        <v>#REF!</v>
      </c>
      <c r="H47" s="40" t="e">
        <f t="shared" si="11"/>
        <v>#REF!</v>
      </c>
      <c r="I47" s="40" t="e">
        <f t="shared" si="11"/>
        <v>#REF!</v>
      </c>
      <c r="J47" s="40" t="e">
        <f t="shared" si="11"/>
        <v>#REF!</v>
      </c>
      <c r="K47" s="40" t="e">
        <f>SUM(K48:K53)</f>
        <v>#REF!</v>
      </c>
      <c r="L47" s="40">
        <f>SUM(L48:L53)</f>
        <v>1303694724.2500002</v>
      </c>
      <c r="M47" s="40" t="e">
        <f t="shared" si="11"/>
        <v>#REF!</v>
      </c>
      <c r="N47" s="40" t="e">
        <f t="shared" si="11"/>
        <v>#REF!</v>
      </c>
      <c r="O47" s="40" t="e">
        <f t="shared" si="11"/>
        <v>#REF!</v>
      </c>
      <c r="P47" s="40" t="e">
        <f>SUM(P48:P53)</f>
        <v>#REF!</v>
      </c>
      <c r="Q47" s="40">
        <f>SUM(Q48:Q53)</f>
        <v>1439005.7700000035</v>
      </c>
      <c r="R47" s="40">
        <f>SUM(R48:R53)</f>
        <v>1305133730.0200002</v>
      </c>
      <c r="S47" s="40">
        <f>SUM(S48:S53)</f>
        <v>1333947683.9699998</v>
      </c>
      <c r="T47" s="40" t="e">
        <f t="shared" si="11"/>
        <v>#REF!</v>
      </c>
      <c r="U47" s="40" t="e">
        <f t="shared" ref="U47:Z47" si="12">SUM(U48:U53)</f>
        <v>#REF!</v>
      </c>
      <c r="V47" s="40">
        <f t="shared" si="12"/>
        <v>129977297.12</v>
      </c>
      <c r="W47" s="40">
        <f t="shared" si="12"/>
        <v>1463924981.0899999</v>
      </c>
      <c r="X47" s="40">
        <f t="shared" si="12"/>
        <v>1378618651.1199999</v>
      </c>
      <c r="Y47" s="40">
        <f t="shared" si="12"/>
        <v>109579768.38999999</v>
      </c>
      <c r="Z47" s="40">
        <f t="shared" si="12"/>
        <v>1488198419.51</v>
      </c>
    </row>
    <row r="48" spans="1:26">
      <c r="A48" s="22" t="s">
        <v>147</v>
      </c>
      <c r="B48" s="9" t="s">
        <v>74</v>
      </c>
      <c r="C48" s="10" t="s">
        <v>69</v>
      </c>
      <c r="D48" s="41" t="e">
        <f>'Ведомственная структура'!#REF!</f>
        <v>#REF!</v>
      </c>
      <c r="E48" s="41" t="e">
        <f>'Ведомственная структура'!#REF!</f>
        <v>#REF!</v>
      </c>
      <c r="F48" s="41" t="e">
        <f>'Ведомственная структура'!#REF!</f>
        <v>#REF!</v>
      </c>
      <c r="G48" s="41" t="e">
        <f>'Ведомственная структура'!#REF!</f>
        <v>#REF!</v>
      </c>
      <c r="H48" s="41" t="e">
        <f>'Ведомственная структура'!#REF!</f>
        <v>#REF!</v>
      </c>
      <c r="I48" s="41" t="e">
        <f>'Ведомственная структура'!#REF!</f>
        <v>#REF!</v>
      </c>
      <c r="J48" s="41" t="e">
        <f>'Ведомственная структура'!#REF!</f>
        <v>#REF!</v>
      </c>
      <c r="K48" s="41" t="e">
        <f>'Ведомственная структура'!#REF!</f>
        <v>#REF!</v>
      </c>
      <c r="L48" s="41">
        <f>'Ведомственная структура'!L22</f>
        <v>318841500</v>
      </c>
      <c r="M48" s="41" t="e">
        <f>'Ведомственная структура'!#REF!</f>
        <v>#REF!</v>
      </c>
      <c r="N48" s="41" t="e">
        <f>'Ведомственная структура'!#REF!</f>
        <v>#REF!</v>
      </c>
      <c r="O48" s="41" t="e">
        <f>'Ведомственная структура'!#REF!</f>
        <v>#REF!</v>
      </c>
      <c r="P48" s="41" t="e">
        <f>'Ведомственная структура'!#REF!</f>
        <v>#REF!</v>
      </c>
      <c r="Q48" s="41">
        <f>'Ведомственная структура'!M22</f>
        <v>-740000</v>
      </c>
      <c r="R48" s="41">
        <f>'Ведомственная структура'!N22</f>
        <v>318101500</v>
      </c>
      <c r="S48" s="41">
        <f>'Ведомственная структура'!O22</f>
        <v>328107509</v>
      </c>
      <c r="T48" s="41" t="e">
        <f>'Ведомственная структура'!#REF!</f>
        <v>#REF!</v>
      </c>
      <c r="U48" s="41" t="e">
        <f>'Ведомственная структура'!#REF!</f>
        <v>#REF!</v>
      </c>
      <c r="V48" s="41">
        <f>'Ведомственная структура'!P22</f>
        <v>53830000.020000003</v>
      </c>
      <c r="W48" s="41">
        <f>'Ведомственная структура'!Q22</f>
        <v>381937509.01999998</v>
      </c>
      <c r="X48" s="41">
        <f>'Ведомственная структура'!R22</f>
        <v>340856983</v>
      </c>
      <c r="Y48" s="41">
        <f>'Ведомственная структура'!S22</f>
        <v>0</v>
      </c>
      <c r="Z48" s="41">
        <f>'Ведомственная структура'!R22</f>
        <v>340856983</v>
      </c>
    </row>
    <row r="49" spans="1:26">
      <c r="A49" s="22" t="s">
        <v>90</v>
      </c>
      <c r="B49" s="9" t="s">
        <v>74</v>
      </c>
      <c r="C49" s="10" t="s">
        <v>76</v>
      </c>
      <c r="D49" s="39" t="e">
        <f>'Ведомственная структура'!#REF!</f>
        <v>#REF!</v>
      </c>
      <c r="E49" s="39" t="e">
        <f>'Ведомственная структура'!#REF!</f>
        <v>#REF!</v>
      </c>
      <c r="F49" s="39" t="e">
        <f>'Ведомственная структура'!#REF!</f>
        <v>#REF!</v>
      </c>
      <c r="G49" s="39" t="e">
        <f>'Ведомственная структура'!#REF!</f>
        <v>#REF!</v>
      </c>
      <c r="H49" s="39" t="e">
        <f>'Ведомственная структура'!#REF!+'Ведомственная структура'!#REF!</f>
        <v>#REF!</v>
      </c>
      <c r="I49" s="39" t="e">
        <f>'Ведомственная структура'!#REF!+'Ведомственная структура'!#REF!</f>
        <v>#REF!</v>
      </c>
      <c r="J49" s="39" t="e">
        <f>'Ведомственная структура'!#REF!+'Ведомственная структура'!#REF!</f>
        <v>#REF!</v>
      </c>
      <c r="K49" s="39" t="e">
        <f>'Ведомственная структура'!#REF!+'Ведомственная структура'!#REF!</f>
        <v>#REF!</v>
      </c>
      <c r="L49" s="39">
        <f>'Ведомственная структура'!L43</f>
        <v>896505280.9000001</v>
      </c>
      <c r="M49" s="39" t="e">
        <f>'Ведомственная структура'!#REF!</f>
        <v>#REF!</v>
      </c>
      <c r="N49" s="39" t="e">
        <f>'Ведомственная структура'!#REF!</f>
        <v>#REF!</v>
      </c>
      <c r="O49" s="39" t="e">
        <f>'Ведомственная структура'!#REF!</f>
        <v>#REF!</v>
      </c>
      <c r="P49" s="39" t="e">
        <f>'Ведомственная структура'!#REF!</f>
        <v>#REF!</v>
      </c>
      <c r="Q49" s="39">
        <f>'Ведомственная структура'!M43</f>
        <v>6794374.8400000036</v>
      </c>
      <c r="R49" s="39">
        <f>'Ведомственная структура'!N43</f>
        <v>903299655.74000001</v>
      </c>
      <c r="S49" s="39">
        <f>'Ведомственная структура'!O43</f>
        <v>914247077.48000002</v>
      </c>
      <c r="T49" s="39" t="e">
        <f>'Ведомственная структура'!#REF!</f>
        <v>#REF!</v>
      </c>
      <c r="U49" s="39" t="e">
        <f>'Ведомственная структура'!#REF!</f>
        <v>#REF!</v>
      </c>
      <c r="V49" s="39">
        <f>'Ведомственная структура'!P43</f>
        <v>80979565.939999998</v>
      </c>
      <c r="W49" s="39">
        <f>'Ведомственная структура'!Q43</f>
        <v>995226643.42000008</v>
      </c>
      <c r="X49" s="39">
        <f>'Ведомственная структура'!R43</f>
        <v>947108745.98000002</v>
      </c>
      <c r="Y49" s="39">
        <f>'Ведомственная структура'!S43</f>
        <v>114412037.22999999</v>
      </c>
      <c r="Z49" s="39">
        <f>'Ведомственная структура'!T43</f>
        <v>1061520783.21</v>
      </c>
    </row>
    <row r="50" spans="1:26">
      <c r="A50" s="17" t="s">
        <v>176</v>
      </c>
      <c r="B50" s="9" t="s">
        <v>74</v>
      </c>
      <c r="C50" s="10" t="s">
        <v>72</v>
      </c>
      <c r="D50" s="39" t="e">
        <f>'Ведомственная структура'!#REF!+'Ведомственная структура'!#REF!</f>
        <v>#REF!</v>
      </c>
      <c r="E50" s="39" t="e">
        <f>'Ведомственная структура'!#REF!+'Ведомственная структура'!#REF!</f>
        <v>#REF!</v>
      </c>
      <c r="F50" s="39" t="e">
        <f>'Ведомственная структура'!#REF!+'Ведомственная структура'!#REF!</f>
        <v>#REF!</v>
      </c>
      <c r="G50" s="39" t="e">
        <f>'Ведомственная структура'!#REF!+'Ведомственная структура'!#REF!</f>
        <v>#REF!</v>
      </c>
      <c r="H50" s="39" t="e">
        <f>'Ведомственная структура'!#REF!+'Ведомственная структура'!#REF!</f>
        <v>#REF!</v>
      </c>
      <c r="I50" s="39" t="e">
        <f>'Ведомственная структура'!#REF!+'Ведомственная структура'!#REF!</f>
        <v>#REF!</v>
      </c>
      <c r="J50" s="39" t="e">
        <f>'Ведомственная структура'!#REF!+'Ведомственная структура'!#REF!</f>
        <v>#REF!</v>
      </c>
      <c r="K50" s="39" t="e">
        <f>'Ведомственная структура'!#REF!+'Ведомственная структура'!#REF!</f>
        <v>#REF!</v>
      </c>
      <c r="L50" s="39">
        <f>'Ведомственная структура'!L80+'Ведомственная структура'!L566</f>
        <v>56757756.640000001</v>
      </c>
      <c r="M50" s="39" t="e">
        <f>'Ведомственная структура'!#REF!+'Ведомственная структура'!#REF!</f>
        <v>#REF!</v>
      </c>
      <c r="N50" s="39" t="e">
        <f>'Ведомственная структура'!#REF!+'Ведомственная структура'!#REF!</f>
        <v>#REF!</v>
      </c>
      <c r="O50" s="39" t="e">
        <f>'Ведомственная структура'!#REF!+'Ведомственная структура'!#REF!</f>
        <v>#REF!</v>
      </c>
      <c r="P50" s="39" t="e">
        <f>'Ведомственная структура'!#REF!+'Ведомственная структура'!#REF!</f>
        <v>#REF!</v>
      </c>
      <c r="Q50" s="39">
        <f>'Ведомственная структура'!M80+'Ведомственная структура'!M566</f>
        <v>-700000</v>
      </c>
      <c r="R50" s="39">
        <f>'Ведомственная структура'!N80+'Ведомственная структура'!N566</f>
        <v>56057756.640000001</v>
      </c>
      <c r="S50" s="39">
        <f>'Ведомственная структура'!O80+'Ведомственная структура'!O566</f>
        <v>57957242.109999999</v>
      </c>
      <c r="T50" s="39" t="e">
        <f>'Ведомственная структура'!#REF!+'Ведомственная структура'!#REF!</f>
        <v>#REF!</v>
      </c>
      <c r="U50" s="39" t="e">
        <f>'Ведомственная структура'!#REF!+'Ведомственная структура'!#REF!</f>
        <v>#REF!</v>
      </c>
      <c r="V50" s="39">
        <f>'Ведомственная структура'!P80+'Ведомственная структура'!P566</f>
        <v>0</v>
      </c>
      <c r="W50" s="39">
        <f>'Ведомственная структура'!Q80+'Ведомственная структура'!Q566</f>
        <v>57957242.109999999</v>
      </c>
      <c r="X50" s="39">
        <f>'Ведомственная структура'!R80+'Ведомственная структура'!R566</f>
        <v>56913371.769999996</v>
      </c>
      <c r="Y50" s="39">
        <f>'Ведомственная структура'!S80+'Ведомственная структура'!S566</f>
        <v>0</v>
      </c>
      <c r="Z50" s="39">
        <f>'Ведомственная структура'!R80+'Ведомственная структура'!R566</f>
        <v>56913371.769999996</v>
      </c>
    </row>
    <row r="51" spans="1:26" ht="25.5">
      <c r="A51" s="17" t="s">
        <v>186</v>
      </c>
      <c r="B51" s="9" t="s">
        <v>74</v>
      </c>
      <c r="C51" s="10" t="s">
        <v>73</v>
      </c>
      <c r="D51" s="39" t="e">
        <f>'Ведомственная структура'!#REF!+'Ведомственная структура'!#REF!</f>
        <v>#REF!</v>
      </c>
      <c r="E51" s="39" t="e">
        <f>'Ведомственная структура'!#REF!+'Ведомственная структура'!#REF!</f>
        <v>#REF!</v>
      </c>
      <c r="F51" s="39" t="e">
        <f>'Ведомственная структура'!#REF!+'Ведомственная структура'!#REF!</f>
        <v>#REF!</v>
      </c>
      <c r="G51" s="39" t="e">
        <f>'Ведомственная структура'!#REF!+'Ведомственная структура'!#REF!</f>
        <v>#REF!</v>
      </c>
      <c r="H51" s="39" t="e">
        <f>'Ведомственная структура'!#REF!+'Ведомственная структура'!#REF!</f>
        <v>#REF!</v>
      </c>
      <c r="I51" s="39" t="e">
        <f>'Ведомственная структура'!#REF!+'Ведомственная структура'!#REF!</f>
        <v>#REF!</v>
      </c>
      <c r="J51" s="39" t="e">
        <f>'Ведомственная структура'!#REF!+'Ведомственная структура'!#REF!</f>
        <v>#REF!</v>
      </c>
      <c r="K51" s="39" t="e">
        <f>'Ведомственная структура'!#REF!+'Ведомственная структура'!#REF!</f>
        <v>#REF!</v>
      </c>
      <c r="L51" s="39">
        <f>'Ведомственная структура'!L175+'Ведомственная структура'!L365</f>
        <v>0</v>
      </c>
      <c r="M51" s="39" t="e">
        <f>'Ведомственная структура'!#REF!+'Ведомственная структура'!#REF!</f>
        <v>#REF!</v>
      </c>
      <c r="N51" s="39" t="e">
        <f>'Ведомственная структура'!#REF!+'Ведомственная структура'!#REF!</f>
        <v>#REF!</v>
      </c>
      <c r="O51" s="39" t="e">
        <f>'Ведомственная структура'!#REF!+'Ведомственная структура'!#REF!</f>
        <v>#REF!</v>
      </c>
      <c r="P51" s="39" t="e">
        <f>'Ведомственная структура'!#REF!+'Ведомственная структура'!#REF!</f>
        <v>#REF!</v>
      </c>
      <c r="Q51" s="39">
        <f>'Ведомственная структура'!M365</f>
        <v>0</v>
      </c>
      <c r="R51" s="39">
        <f>'Ведомственная структура'!N365</f>
        <v>0</v>
      </c>
      <c r="S51" s="39">
        <f>'Ведомственная структура'!O175+'Ведомственная структура'!O365</f>
        <v>54000</v>
      </c>
      <c r="T51" s="39" t="e">
        <f>'Ведомственная структура'!#REF!+'Ведомственная структура'!#REF!</f>
        <v>#REF!</v>
      </c>
      <c r="U51" s="39" t="e">
        <f>'Ведомственная структура'!#REF!+'Ведомственная структура'!#REF!</f>
        <v>#REF!</v>
      </c>
      <c r="V51" s="39">
        <f>'Ведомственная структура'!P365</f>
        <v>0</v>
      </c>
      <c r="W51" s="39">
        <f>'Ведомственная структура'!Q365</f>
        <v>54000</v>
      </c>
      <c r="X51" s="39">
        <f>'Ведомственная структура'!R175+'Ведомственная структура'!R365</f>
        <v>39770</v>
      </c>
      <c r="Y51" s="39">
        <f>'Ведомственная структура'!S175+'Ведомственная структура'!S365</f>
        <v>0</v>
      </c>
      <c r="Z51" s="39">
        <f>'Ведомственная структура'!R175+'Ведомственная структура'!R365</f>
        <v>39770</v>
      </c>
    </row>
    <row r="52" spans="1:26">
      <c r="A52" s="22" t="s">
        <v>175</v>
      </c>
      <c r="B52" s="9" t="s">
        <v>74</v>
      </c>
      <c r="C52" s="10" t="s">
        <v>74</v>
      </c>
      <c r="D52" s="39" t="e">
        <f>'Ведомственная структура'!#REF!+'Ведомственная структура'!#REF!+'Ведомственная структура'!#REF!</f>
        <v>#REF!</v>
      </c>
      <c r="E52" s="39" t="e">
        <f>'Ведомственная структура'!#REF!+'Ведомственная структура'!#REF!+'Ведомственная структура'!#REF!</f>
        <v>#REF!</v>
      </c>
      <c r="F52" s="39" t="e">
        <f>'Ведомственная структура'!#REF!+'Ведомственная структура'!#REF!+'Ведомственная структура'!#REF!</f>
        <v>#REF!</v>
      </c>
      <c r="G52" s="39" t="e">
        <f>'Ведомственная структура'!#REF!+'Ведомственная структура'!#REF!+'Ведомственная структура'!#REF!</f>
        <v>#REF!</v>
      </c>
      <c r="H52" s="39" t="e">
        <f>'Ведомственная структура'!#REF!+'Ведомственная структура'!#REF!+'Ведомственная структура'!#REF!</f>
        <v>#REF!</v>
      </c>
      <c r="I52" s="39" t="e">
        <f>'Ведомственная структура'!#REF!+'Ведомственная структура'!#REF!+'Ведомственная структура'!#REF!</f>
        <v>#REF!</v>
      </c>
      <c r="J52" s="39" t="e">
        <f>'Ведомственная структура'!#REF!+'Ведомственная структура'!#REF!+'Ведомственная структура'!#REF!</f>
        <v>#REF!</v>
      </c>
      <c r="K52" s="39" t="e">
        <f>'Ведомственная структура'!#REF!+'Ведомственная структура'!#REF!+'Ведомственная структура'!#REF!</f>
        <v>#REF!</v>
      </c>
      <c r="L52" s="39">
        <f>'Ведомственная структура'!L101+'Ведомственная структура'!L370+'Ведомственная структура'!L584</f>
        <v>4039507.08</v>
      </c>
      <c r="M52" s="39" t="e">
        <f>'Ведомственная структура'!#REF!+'Ведомственная структура'!#REF!+'Ведомственная структура'!#REF!</f>
        <v>#REF!</v>
      </c>
      <c r="N52" s="39" t="e">
        <f>'Ведомственная структура'!#REF!+'Ведомственная структура'!#REF!+'Ведомственная структура'!#REF!</f>
        <v>#REF!</v>
      </c>
      <c r="O52" s="39" t="e">
        <f>'Ведомственная структура'!#REF!+'Ведомственная структура'!#REF!+'Ведомственная структура'!#REF!</f>
        <v>#REF!</v>
      </c>
      <c r="P52" s="39" t="e">
        <f>'Ведомственная структура'!#REF!+'Ведомственная структура'!#REF!+'Ведомственная структура'!#REF!</f>
        <v>#REF!</v>
      </c>
      <c r="Q52" s="39">
        <f>'Ведомственная структура'!M370+'Ведомственная структура'!M101</f>
        <v>-4039507.08</v>
      </c>
      <c r="R52" s="39">
        <f>'Ведомственная структура'!N370+'Ведомственная структура'!N101</f>
        <v>0</v>
      </c>
      <c r="S52" s="39">
        <f>'Ведомственная структура'!O101+'Ведомственная структура'!O370+'Ведомственная структура'!O584</f>
        <v>5787768.8399999999</v>
      </c>
      <c r="T52" s="39" t="e">
        <f>'Ведомственная структура'!#REF!+'Ведомственная структура'!#REF!+'Ведомственная структура'!#REF!</f>
        <v>#REF!</v>
      </c>
      <c r="U52" s="39" t="e">
        <f>'Ведомственная структура'!#REF!+'Ведомственная структура'!#REF!+'Ведомственная структура'!#REF!</f>
        <v>#REF!</v>
      </c>
      <c r="V52" s="39">
        <f>'Ведомственная структура'!P370+'Ведомственная структура'!P101+'Ведомственная структура'!P584</f>
        <v>-4832268.84</v>
      </c>
      <c r="W52" s="39">
        <f>'Ведомственная структура'!Q370+'Ведомственная структура'!Q101+'Ведомственная структура'!Q584</f>
        <v>955500</v>
      </c>
      <c r="X52" s="39">
        <f>'Ведомственная структура'!R101+'Ведомственная структура'!R370+'Ведомственная структура'!R584</f>
        <v>5787768.8399999999</v>
      </c>
      <c r="Y52" s="39">
        <f>'Ведомственная структура'!S101+'Ведомственная структура'!S370+'Ведомственная структура'!S584</f>
        <v>-4832268.84</v>
      </c>
      <c r="Z52" s="39">
        <f>'Ведомственная структура'!T101+'Ведомственная структура'!T370+'Ведомственная структура'!T584</f>
        <v>955500</v>
      </c>
    </row>
    <row r="53" spans="1:26">
      <c r="A53" s="22" t="s">
        <v>91</v>
      </c>
      <c r="B53" s="9" t="s">
        <v>74</v>
      </c>
      <c r="C53" s="10" t="s">
        <v>86</v>
      </c>
      <c r="D53" s="39" t="e">
        <f>'Ведомственная структура'!#REF!+'Ведомственная структура'!#REF!</f>
        <v>#REF!</v>
      </c>
      <c r="E53" s="39" t="e">
        <f>'Ведомственная структура'!#REF!+'Ведомственная структура'!#REF!</f>
        <v>#REF!</v>
      </c>
      <c r="F53" s="39" t="e">
        <f>'Ведомственная структура'!#REF!+'Ведомственная структура'!#REF!</f>
        <v>#REF!</v>
      </c>
      <c r="G53" s="39" t="e">
        <f>'Ведомственная структура'!#REF!+'Ведомственная структура'!#REF!</f>
        <v>#REF!</v>
      </c>
      <c r="H53" s="39" t="e">
        <f>'Ведомственная структура'!#REF!+'Ведомственная структура'!#REF!</f>
        <v>#REF!</v>
      </c>
      <c r="I53" s="39" t="e">
        <f>'Ведомственная структура'!#REF!+'Ведомственная структура'!#REF!</f>
        <v>#REF!</v>
      </c>
      <c r="J53" s="39" t="e">
        <f>'Ведомственная структура'!#REF!+'Ведомственная структура'!#REF!</f>
        <v>#REF!</v>
      </c>
      <c r="K53" s="39" t="e">
        <f>'Ведомственная структура'!#REF!+'Ведомственная структура'!#REF!</f>
        <v>#REF!</v>
      </c>
      <c r="L53" s="39">
        <f>'Ведомственная структура'!L111+'Ведомственная структура'!L375</f>
        <v>27550679.629999999</v>
      </c>
      <c r="M53" s="39" t="e">
        <f>'Ведомственная структура'!#REF!+'Ведомственная структура'!#REF!</f>
        <v>#REF!</v>
      </c>
      <c r="N53" s="39" t="e">
        <f>'Ведомственная структура'!#REF!+'Ведомственная структура'!#REF!</f>
        <v>#REF!</v>
      </c>
      <c r="O53" s="39" t="e">
        <f>'Ведомственная структура'!#REF!+'Ведомственная структура'!#REF!</f>
        <v>#REF!</v>
      </c>
      <c r="P53" s="39" t="e">
        <f>'Ведомственная структура'!#REF!+'Ведомственная структура'!#REF!</f>
        <v>#REF!</v>
      </c>
      <c r="Q53" s="39">
        <f>'Ведомственная структура'!M111</f>
        <v>124138.01</v>
      </c>
      <c r="R53" s="39">
        <f>'Ведомственная структура'!N111</f>
        <v>27674817.640000001</v>
      </c>
      <c r="S53" s="39">
        <f>'Ведомственная структура'!O111+'Ведомственная структура'!O375</f>
        <v>27794086.539999999</v>
      </c>
      <c r="T53" s="39" t="e">
        <f>'Ведомственная структура'!#REF!+'Ведомственная структура'!#REF!</f>
        <v>#REF!</v>
      </c>
      <c r="U53" s="39" t="e">
        <f>'Ведомственная структура'!#REF!+'Ведомственная структура'!#REF!</f>
        <v>#REF!</v>
      </c>
      <c r="V53" s="39">
        <f>'Ведомственная структура'!P111+'Ведомственная структура'!P375</f>
        <v>0</v>
      </c>
      <c r="W53" s="39">
        <f>'Ведомственная структура'!Q111+'Ведомственная структура'!Q375</f>
        <v>27794086.539999999</v>
      </c>
      <c r="X53" s="39">
        <f>'Ведомственная структура'!R111+'Ведомственная структура'!R375</f>
        <v>27912011.530000001</v>
      </c>
      <c r="Y53" s="39">
        <f>'Ведомственная структура'!S111+'Ведомственная структура'!S375</f>
        <v>0</v>
      </c>
      <c r="Z53" s="39">
        <f>'Ведомственная структура'!R111+'Ведомственная структура'!R375</f>
        <v>27912011.530000001</v>
      </c>
    </row>
    <row r="54" spans="1:26">
      <c r="A54" s="23" t="s">
        <v>36</v>
      </c>
      <c r="B54" s="12" t="s">
        <v>75</v>
      </c>
      <c r="C54" s="10"/>
      <c r="D54" s="40" t="e">
        <f t="shared" ref="D54:T54" si="13">SUM(D55:D56)</f>
        <v>#REF!</v>
      </c>
      <c r="E54" s="40" t="e">
        <f t="shared" si="13"/>
        <v>#REF!</v>
      </c>
      <c r="F54" s="40" t="e">
        <f t="shared" si="13"/>
        <v>#REF!</v>
      </c>
      <c r="G54" s="40" t="e">
        <f t="shared" si="13"/>
        <v>#REF!</v>
      </c>
      <c r="H54" s="40" t="e">
        <f t="shared" si="13"/>
        <v>#REF!</v>
      </c>
      <c r="I54" s="40" t="e">
        <f t="shared" si="13"/>
        <v>#REF!</v>
      </c>
      <c r="J54" s="40" t="e">
        <f t="shared" si="13"/>
        <v>#REF!</v>
      </c>
      <c r="K54" s="40" t="e">
        <f>SUM(K55:K56)</f>
        <v>#REF!</v>
      </c>
      <c r="L54" s="40">
        <f>SUM(L55:L56)</f>
        <v>200587785.10999998</v>
      </c>
      <c r="M54" s="40" t="e">
        <f t="shared" si="13"/>
        <v>#REF!</v>
      </c>
      <c r="N54" s="40" t="e">
        <f t="shared" si="13"/>
        <v>#REF!</v>
      </c>
      <c r="O54" s="40" t="e">
        <f t="shared" si="13"/>
        <v>#REF!</v>
      </c>
      <c r="P54" s="40" t="e">
        <f>SUM(P55:P56)</f>
        <v>#REF!</v>
      </c>
      <c r="Q54" s="40">
        <f>SUM(Q55:Q56)</f>
        <v>23696201.189999998</v>
      </c>
      <c r="R54" s="40">
        <f>SUM(R55:R56)</f>
        <v>224283986.29999998</v>
      </c>
      <c r="S54" s="40">
        <f>SUM(S55:S56)</f>
        <v>200591189.02000001</v>
      </c>
      <c r="T54" s="40" t="e">
        <f t="shared" si="13"/>
        <v>#REF!</v>
      </c>
      <c r="U54" s="40" t="e">
        <f t="shared" ref="U54:Z54" si="14">SUM(U55:U56)</f>
        <v>#REF!</v>
      </c>
      <c r="V54" s="40">
        <f t="shared" si="14"/>
        <v>33666048.609999999</v>
      </c>
      <c r="W54" s="40">
        <f t="shared" si="14"/>
        <v>234257237.63</v>
      </c>
      <c r="X54" s="40">
        <f t="shared" si="14"/>
        <v>200350004.66</v>
      </c>
      <c r="Y54" s="40">
        <f t="shared" si="14"/>
        <v>233527.43</v>
      </c>
      <c r="Z54" s="40">
        <f t="shared" si="14"/>
        <v>200583532.09</v>
      </c>
    </row>
    <row r="55" spans="1:26">
      <c r="A55" s="22" t="s">
        <v>92</v>
      </c>
      <c r="B55" s="9" t="s">
        <v>75</v>
      </c>
      <c r="C55" s="10" t="s">
        <v>69</v>
      </c>
      <c r="D55" s="39" t="e">
        <f>'Ведомственная структура'!#REF!+'Ведомственная структура'!#REF!</f>
        <v>#REF!</v>
      </c>
      <c r="E55" s="39" t="e">
        <f>'Ведомственная структура'!#REF!+'Ведомственная структура'!#REF!</f>
        <v>#REF!</v>
      </c>
      <c r="F55" s="39" t="e">
        <f>'Ведомственная структура'!#REF!+'Ведомственная структура'!#REF!</f>
        <v>#REF!</v>
      </c>
      <c r="G55" s="39" t="e">
        <f>'Ведомственная структура'!#REF!+'Ведомственная структура'!#REF!</f>
        <v>#REF!</v>
      </c>
      <c r="H55" s="39" t="e">
        <f>'Ведомственная структура'!#REF!+'Ведомственная структура'!#REF!</f>
        <v>#REF!</v>
      </c>
      <c r="I55" s="39" t="e">
        <f>'Ведомственная структура'!#REF!+'Ведомственная структура'!#REF!</f>
        <v>#REF!</v>
      </c>
      <c r="J55" s="39" t="e">
        <f>'Ведомственная структура'!#REF!+'Ведомственная структура'!#REF!</f>
        <v>#REF!</v>
      </c>
      <c r="K55" s="39" t="e">
        <f>'Ведомственная структура'!#REF!+'Ведомственная структура'!#REF!</f>
        <v>#REF!</v>
      </c>
      <c r="L55" s="39">
        <f>'Ведомственная структура'!L591+'Ведомственная структура'!L381+'Ведомственная структура'!L393</f>
        <v>193507380.44999999</v>
      </c>
      <c r="M55" s="39" t="e">
        <f>'Ведомственная структура'!#REF!+'Ведомственная структура'!#REF!</f>
        <v>#REF!</v>
      </c>
      <c r="N55" s="39" t="e">
        <f>'Ведомственная структура'!#REF!+'Ведомственная структура'!#REF!</f>
        <v>#REF!</v>
      </c>
      <c r="O55" s="39" t="e">
        <f>'Ведомственная структура'!#REF!+'Ведомственная структура'!#REF!</f>
        <v>#REF!</v>
      </c>
      <c r="P55" s="39" t="e">
        <f>'Ведомственная структура'!#REF!+'Ведомственная структура'!#REF!</f>
        <v>#REF!</v>
      </c>
      <c r="Q55" s="39">
        <f>'Ведомственная структура'!M591+'Ведомственная структура'!M393</f>
        <v>23843801.189999998</v>
      </c>
      <c r="R55" s="39">
        <f>'Ведомственная структура'!N591+'Ведомственная структура'!N393</f>
        <v>217351181.63999999</v>
      </c>
      <c r="S55" s="39">
        <f>'Ведомственная структура'!O591+'Ведомственная структура'!O381</f>
        <v>193510784.36000001</v>
      </c>
      <c r="T55" s="39" t="e">
        <f>'Ведомственная структура'!#REF!+'Ведомственная структура'!#REF!</f>
        <v>#REF!</v>
      </c>
      <c r="U55" s="39" t="e">
        <f>'Ведомственная структура'!#REF!+'Ведомственная структура'!#REF!</f>
        <v>#REF!</v>
      </c>
      <c r="V55" s="39">
        <f>'Ведомственная структура'!P591</f>
        <v>33666048.609999999</v>
      </c>
      <c r="W55" s="39">
        <f>'Ведомственная структура'!Q591</f>
        <v>227176832.97</v>
      </c>
      <c r="X55" s="39">
        <f>'Ведомственная структура'!R591+'Ведомственная структура'!R381</f>
        <v>193269600</v>
      </c>
      <c r="Y55" s="39">
        <f>'Ведомственная структура'!S591+'Ведомственная структура'!S381</f>
        <v>233527.43</v>
      </c>
      <c r="Z55" s="39">
        <f>'Ведомственная структура'!T591+'Ведомственная структура'!T381</f>
        <v>193503127.43000001</v>
      </c>
    </row>
    <row r="56" spans="1:26">
      <c r="A56" s="22" t="s">
        <v>41</v>
      </c>
      <c r="B56" s="9" t="s">
        <v>75</v>
      </c>
      <c r="C56" s="10" t="s">
        <v>71</v>
      </c>
      <c r="D56" s="39" t="e">
        <f>'Ведомственная структура'!#REF!</f>
        <v>#REF!</v>
      </c>
      <c r="E56" s="39" t="e">
        <f>'Ведомственная структура'!#REF!</f>
        <v>#REF!</v>
      </c>
      <c r="F56" s="39" t="e">
        <f>'Ведомственная структура'!#REF!</f>
        <v>#REF!</v>
      </c>
      <c r="G56" s="39" t="e">
        <f>'Ведомственная структура'!#REF!</f>
        <v>#REF!</v>
      </c>
      <c r="H56" s="39" t="e">
        <f>'Ведомственная структура'!#REF!</f>
        <v>#REF!</v>
      </c>
      <c r="I56" s="39" t="e">
        <f>'Ведомственная структура'!#REF!</f>
        <v>#REF!</v>
      </c>
      <c r="J56" s="39" t="e">
        <f>'Ведомственная структура'!#REF!</f>
        <v>#REF!</v>
      </c>
      <c r="K56" s="39" t="e">
        <f>'Ведомственная структура'!#REF!</f>
        <v>#REF!</v>
      </c>
      <c r="L56" s="39">
        <f>'Ведомственная структура'!L638</f>
        <v>7080404.6600000001</v>
      </c>
      <c r="M56" s="39" t="e">
        <f>'Ведомственная структура'!#REF!</f>
        <v>#REF!</v>
      </c>
      <c r="N56" s="39" t="e">
        <f>'Ведомственная структура'!#REF!</f>
        <v>#REF!</v>
      </c>
      <c r="O56" s="39" t="e">
        <f>'Ведомственная структура'!#REF!</f>
        <v>#REF!</v>
      </c>
      <c r="P56" s="39" t="e">
        <f>'Ведомственная структура'!#REF!</f>
        <v>#REF!</v>
      </c>
      <c r="Q56" s="39">
        <f>'Ведомственная структура'!M638</f>
        <v>-147600</v>
      </c>
      <c r="R56" s="39">
        <f>'Ведомственная структура'!N638</f>
        <v>6932804.6600000001</v>
      </c>
      <c r="S56" s="39">
        <f>'Ведомственная структура'!O638</f>
        <v>7080404.6600000001</v>
      </c>
      <c r="T56" s="39" t="e">
        <f>'Ведомственная структура'!#REF!</f>
        <v>#REF!</v>
      </c>
      <c r="U56" s="39" t="e">
        <f>'Ведомственная структура'!#REF!</f>
        <v>#REF!</v>
      </c>
      <c r="V56" s="39">
        <f>'Ведомственная структура'!P638</f>
        <v>0</v>
      </c>
      <c r="W56" s="39">
        <f>'Ведомственная структура'!Q638</f>
        <v>7080404.6600000001</v>
      </c>
      <c r="X56" s="39">
        <f>'Ведомственная структура'!R638</f>
        <v>7080404.6600000001</v>
      </c>
      <c r="Y56" s="39">
        <f>'Ведомственная структура'!S638</f>
        <v>0</v>
      </c>
      <c r="Z56" s="39">
        <f>'Ведомственная структура'!R638</f>
        <v>7080404.6600000001</v>
      </c>
    </row>
    <row r="57" spans="1:26">
      <c r="A57" s="23" t="s">
        <v>79</v>
      </c>
      <c r="B57" s="12" t="s">
        <v>88</v>
      </c>
      <c r="C57" s="10"/>
      <c r="D57" s="373" t="e">
        <f t="shared" ref="D57:T57" si="15">SUM(D58:D62)</f>
        <v>#REF!</v>
      </c>
      <c r="E57" s="373" t="e">
        <f t="shared" si="15"/>
        <v>#REF!</v>
      </c>
      <c r="F57" s="373" t="e">
        <f t="shared" si="15"/>
        <v>#REF!</v>
      </c>
      <c r="G57" s="373" t="e">
        <f t="shared" si="15"/>
        <v>#REF!</v>
      </c>
      <c r="H57" s="373" t="e">
        <f t="shared" si="15"/>
        <v>#REF!</v>
      </c>
      <c r="I57" s="373" t="e">
        <f t="shared" si="15"/>
        <v>#REF!</v>
      </c>
      <c r="J57" s="373" t="e">
        <f t="shared" si="15"/>
        <v>#REF!</v>
      </c>
      <c r="K57" s="373" t="e">
        <f>SUM(K58:K62)</f>
        <v>#REF!</v>
      </c>
      <c r="L57" s="373">
        <f>SUM(L58:L62)</f>
        <v>32955357.140000001</v>
      </c>
      <c r="M57" s="373" t="e">
        <f t="shared" si="15"/>
        <v>#REF!</v>
      </c>
      <c r="N57" s="373" t="e">
        <f t="shared" si="15"/>
        <v>#REF!</v>
      </c>
      <c r="O57" s="373" t="e">
        <f t="shared" si="15"/>
        <v>#REF!</v>
      </c>
      <c r="P57" s="373" t="e">
        <f>SUM(P58:P62)</f>
        <v>#REF!</v>
      </c>
      <c r="Q57" s="373">
        <f>SUM(Q58:Q62)</f>
        <v>5060908.7100000009</v>
      </c>
      <c r="R57" s="373">
        <f>SUM(R58:R62)</f>
        <v>38016265.850000001</v>
      </c>
      <c r="S57" s="373">
        <f>SUM(S58:S62)</f>
        <v>35273970.420000002</v>
      </c>
      <c r="T57" s="373" t="e">
        <f t="shared" si="15"/>
        <v>#REF!</v>
      </c>
      <c r="U57" s="373" t="e">
        <f t="shared" ref="U57:Z57" si="16">SUM(U58:U62)</f>
        <v>#REF!</v>
      </c>
      <c r="V57" s="373">
        <f t="shared" si="16"/>
        <v>-132666.78000000119</v>
      </c>
      <c r="W57" s="373">
        <f t="shared" si="16"/>
        <v>35141303.640000001</v>
      </c>
      <c r="X57" s="373">
        <f t="shared" si="16"/>
        <v>35358237.560000002</v>
      </c>
      <c r="Y57" s="373">
        <f t="shared" si="16"/>
        <v>-367838.03999999911</v>
      </c>
      <c r="Z57" s="373">
        <f t="shared" si="16"/>
        <v>34990399.519999996</v>
      </c>
    </row>
    <row r="58" spans="1:26">
      <c r="A58" s="22" t="s">
        <v>99</v>
      </c>
      <c r="B58" s="9" t="s">
        <v>88</v>
      </c>
      <c r="C58" s="10" t="s">
        <v>69</v>
      </c>
      <c r="D58" s="39" t="e">
        <f>'Ведомственная структура'!#REF!</f>
        <v>#REF!</v>
      </c>
      <c r="E58" s="39" t="e">
        <f>'Ведомственная структура'!#REF!</f>
        <v>#REF!</v>
      </c>
      <c r="F58" s="39" t="e">
        <f>'Ведомственная структура'!#REF!</f>
        <v>#REF!</v>
      </c>
      <c r="G58" s="39" t="e">
        <f>'Ведомственная структура'!#REF!</f>
        <v>#REF!</v>
      </c>
      <c r="H58" s="39" t="e">
        <f>'Ведомственная структура'!#REF!</f>
        <v>#REF!</v>
      </c>
      <c r="I58" s="39" t="e">
        <f>'Ведомственная структура'!#REF!</f>
        <v>#REF!</v>
      </c>
      <c r="J58" s="39" t="e">
        <f>'Ведомственная структура'!#REF!</f>
        <v>#REF!</v>
      </c>
      <c r="K58" s="39" t="e">
        <f>'Ведомственная структура'!#REF!</f>
        <v>#REF!</v>
      </c>
      <c r="L58" s="39">
        <f>'Ведомственная структура'!L400</f>
        <v>9351685.1999999993</v>
      </c>
      <c r="M58" s="39" t="e">
        <f>'Ведомственная структура'!#REF!</f>
        <v>#REF!</v>
      </c>
      <c r="N58" s="39" t="e">
        <f>'Ведомственная структура'!#REF!</f>
        <v>#REF!</v>
      </c>
      <c r="O58" s="39" t="e">
        <f>'Ведомственная структура'!#REF!</f>
        <v>#REF!</v>
      </c>
      <c r="P58" s="39" t="e">
        <f>'Ведомственная структура'!#REF!</f>
        <v>#REF!</v>
      </c>
      <c r="Q58" s="39">
        <f>'Ведомственная структура'!M400</f>
        <v>27536.080000000002</v>
      </c>
      <c r="R58" s="39">
        <f>'Ведомственная структура'!N400</f>
        <v>9379221.2799999993</v>
      </c>
      <c r="S58" s="39">
        <f>'Ведомственная структура'!O400</f>
        <v>9351685.1999999993</v>
      </c>
      <c r="T58" s="39" t="e">
        <f>'Ведомственная структура'!#REF!</f>
        <v>#REF!</v>
      </c>
      <c r="U58" s="39" t="e">
        <f>'Ведомственная структура'!#REF!</f>
        <v>#REF!</v>
      </c>
      <c r="V58" s="39">
        <f>'Ведомственная структура'!P400</f>
        <v>0</v>
      </c>
      <c r="W58" s="39">
        <f>'Ведомственная структура'!Q400</f>
        <v>9351685.1999999993</v>
      </c>
      <c r="X58" s="39">
        <f>'Ведомственная структура'!R400</f>
        <v>9351685.1999999993</v>
      </c>
      <c r="Y58" s="39">
        <f>'Ведомственная структура'!S400</f>
        <v>0</v>
      </c>
      <c r="Z58" s="39">
        <f>'Ведомственная структура'!R400</f>
        <v>9351685.1999999993</v>
      </c>
    </row>
    <row r="59" spans="1:26">
      <c r="A59" s="22" t="s">
        <v>97</v>
      </c>
      <c r="B59" s="9" t="s">
        <v>88</v>
      </c>
      <c r="C59" s="10" t="s">
        <v>72</v>
      </c>
      <c r="D59" s="39" t="e">
        <f>'Ведомственная структура'!#REF!</f>
        <v>#REF!</v>
      </c>
      <c r="E59" s="39" t="e">
        <f>'Ведомственная структура'!#REF!</f>
        <v>#REF!</v>
      </c>
      <c r="F59" s="39" t="e">
        <f>'Ведомственная структура'!#REF!</f>
        <v>#REF!</v>
      </c>
      <c r="G59" s="39" t="e">
        <f>'Ведомственная структура'!#REF!</f>
        <v>#REF!</v>
      </c>
      <c r="H59" s="39" t="e">
        <f>'Ведомственная структура'!#REF!</f>
        <v>#REF!</v>
      </c>
      <c r="I59" s="39" t="e">
        <f>'Ведомственная структура'!#REF!</f>
        <v>#REF!</v>
      </c>
      <c r="J59" s="39" t="e">
        <f>'Ведомственная структура'!#REF!</f>
        <v>#REF!</v>
      </c>
      <c r="K59" s="39" t="e">
        <f>'Ведомственная структура'!#REF!</f>
        <v>#REF!</v>
      </c>
      <c r="L59" s="39">
        <f>'Ведомственная структура'!L405</f>
        <v>0</v>
      </c>
      <c r="M59" s="39" t="e">
        <f>'Ведомственная структура'!#REF!</f>
        <v>#REF!</v>
      </c>
      <c r="N59" s="39" t="e">
        <f>'Ведомственная структура'!#REF!</f>
        <v>#REF!</v>
      </c>
      <c r="O59" s="39" t="e">
        <f>'Ведомственная структура'!#REF!</f>
        <v>#REF!</v>
      </c>
      <c r="P59" s="39" t="e">
        <f>'Ведомственная структура'!#REF!</f>
        <v>#REF!</v>
      </c>
      <c r="Q59" s="39">
        <f>'Ведомственная структура'!M405</f>
        <v>3706672.13</v>
      </c>
      <c r="R59" s="39">
        <f>'Ведомственная структура'!N405</f>
        <v>3706672.13</v>
      </c>
      <c r="S59" s="39">
        <f>'Ведомственная структура'!O405</f>
        <v>100000</v>
      </c>
      <c r="T59" s="39" t="e">
        <f>'Ведомственная структура'!#REF!</f>
        <v>#REF!</v>
      </c>
      <c r="U59" s="39" t="e">
        <f>'Ведомственная структура'!#REF!</f>
        <v>#REF!</v>
      </c>
      <c r="V59" s="39">
        <f>'Ведомственная структура'!P405</f>
        <v>0</v>
      </c>
      <c r="W59" s="39">
        <f>'Ведомственная структура'!Q405</f>
        <v>100000</v>
      </c>
      <c r="X59" s="39">
        <f>'Ведомственная структура'!R405</f>
        <v>100000</v>
      </c>
      <c r="Y59" s="39">
        <f>'Ведомственная структура'!S405</f>
        <v>0</v>
      </c>
      <c r="Z59" s="39">
        <f>'Ведомственная структура'!R405</f>
        <v>100000</v>
      </c>
    </row>
    <row r="60" spans="1:26">
      <c r="A60" s="22" t="s">
        <v>109</v>
      </c>
      <c r="B60" s="9" t="s">
        <v>88</v>
      </c>
      <c r="C60" s="10" t="s">
        <v>71</v>
      </c>
      <c r="D60" s="39" t="e">
        <f>'Ведомственная структура'!#REF!+'Ведомственная структура'!#REF!+'Ведомственная структура'!#REF!</f>
        <v>#REF!</v>
      </c>
      <c r="E60" s="39" t="e">
        <f>'Ведомственная структура'!#REF!+'Ведомственная структура'!#REF!+'Ведомственная структура'!#REF!</f>
        <v>#REF!</v>
      </c>
      <c r="F60" s="39" t="e">
        <f>'Ведомственная структура'!#REF!+'Ведомственная структура'!#REF!</f>
        <v>#REF!</v>
      </c>
      <c r="G60" s="39" t="e">
        <f>'Ведомственная структура'!#REF!+'Ведомственная структура'!#REF!</f>
        <v>#REF!</v>
      </c>
      <c r="H60" s="39" t="e">
        <f>'Ведомственная структура'!#REF!+'Ведомственная структура'!#REF!</f>
        <v>#REF!</v>
      </c>
      <c r="I60" s="39" t="e">
        <f>'Ведомственная структура'!#REF!+'Ведомственная структура'!#REF!</f>
        <v>#REF!</v>
      </c>
      <c r="J60" s="39" t="e">
        <f>'Ведомственная структура'!#REF!+'Ведомственная структура'!#REF!</f>
        <v>#REF!</v>
      </c>
      <c r="K60" s="39" t="e">
        <f>'Ведомственная структура'!#REF!+'Ведомственная структура'!#REF!</f>
        <v>#REF!</v>
      </c>
      <c r="L60" s="39">
        <f>'Ведомственная структура'!L410+'Ведомственная структура'!L128</f>
        <v>18534238.75</v>
      </c>
      <c r="M60" s="39" t="e">
        <f>'Ведомственная структура'!#REF!+'Ведомственная структура'!#REF!</f>
        <v>#REF!</v>
      </c>
      <c r="N60" s="39" t="e">
        <f>'Ведомственная структура'!#REF!+'Ведомственная структура'!#REF!</f>
        <v>#REF!</v>
      </c>
      <c r="O60" s="39" t="e">
        <f>'Ведомственная структура'!#REF!+'Ведомственная структура'!#REF!</f>
        <v>#REF!</v>
      </c>
      <c r="P60" s="39" t="e">
        <f>'Ведомственная структура'!#REF!+'Ведомственная структура'!#REF!</f>
        <v>#REF!</v>
      </c>
      <c r="Q60" s="39">
        <f>'Ведомственная структура'!M410+'Ведомственная структура'!M128</f>
        <v>1326700.5000000007</v>
      </c>
      <c r="R60" s="39">
        <f>'Ведомственная структура'!N410+'Ведомственная структура'!N128</f>
        <v>19860939.25</v>
      </c>
      <c r="S60" s="39">
        <f>'Ведомственная структура'!O410+'Ведомственная структура'!O128</f>
        <v>20564474.579999998</v>
      </c>
      <c r="T60" s="39" t="e">
        <f>'Ведомственная структура'!#REF!+'Ведомственная структура'!#REF!</f>
        <v>#REF!</v>
      </c>
      <c r="U60" s="39" t="e">
        <f>'Ведомственная структура'!#REF!+'Ведомственная структура'!#REF!</f>
        <v>#REF!</v>
      </c>
      <c r="V60" s="39">
        <f>'Ведомственная структура'!P410+'Ведомственная структура'!P128</f>
        <v>-132666.78000000119</v>
      </c>
      <c r="W60" s="39">
        <f>'Ведомственная структура'!Q410+'Ведомственная структура'!Q128</f>
        <v>20431807.799999997</v>
      </c>
      <c r="X60" s="39">
        <f>'Ведомственная структура'!R410+'Ведомственная структура'!R128</f>
        <v>20472029.469999999</v>
      </c>
      <c r="Y60" s="39">
        <f>'Ведомственная структура'!S410+'Ведомственная структура'!S128</f>
        <v>-367838.03999999911</v>
      </c>
      <c r="Z60" s="39">
        <f>'Ведомственная структура'!T410+'Ведомственная структура'!T128</f>
        <v>20104191.43</v>
      </c>
    </row>
    <row r="61" spans="1:26" hidden="1">
      <c r="A61" s="15" t="s">
        <v>165</v>
      </c>
      <c r="B61" s="9" t="s">
        <v>88</v>
      </c>
      <c r="C61" s="10" t="s">
        <v>70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</row>
    <row r="62" spans="1:26">
      <c r="A62" s="18" t="s">
        <v>165</v>
      </c>
      <c r="B62" s="9" t="s">
        <v>88</v>
      </c>
      <c r="C62" s="10" t="s">
        <v>70</v>
      </c>
      <c r="D62" s="39" t="e">
        <f>'Ведомственная структура'!#REF!</f>
        <v>#REF!</v>
      </c>
      <c r="E62" s="39" t="e">
        <f>'Ведомственная структура'!#REF!</f>
        <v>#REF!</v>
      </c>
      <c r="F62" s="39" t="e">
        <f>'Ведомственная структура'!#REF!</f>
        <v>#REF!</v>
      </c>
      <c r="G62" s="39" t="e">
        <f>'Ведомственная структура'!#REF!</f>
        <v>#REF!</v>
      </c>
      <c r="H62" s="39" t="e">
        <f>'Ведомственная структура'!#REF!</f>
        <v>#REF!</v>
      </c>
      <c r="I62" s="39" t="e">
        <f>'Ведомственная структура'!#REF!</f>
        <v>#REF!</v>
      </c>
      <c r="J62" s="39" t="e">
        <f>'Ведомственная структура'!#REF!</f>
        <v>#REF!</v>
      </c>
      <c r="K62" s="39" t="e">
        <f>'Ведомственная структура'!#REF!</f>
        <v>#REF!</v>
      </c>
      <c r="L62" s="39">
        <f>'Ведомственная структура'!L415</f>
        <v>5069433.1900000004</v>
      </c>
      <c r="M62" s="39" t="e">
        <f>'Ведомственная структура'!#REF!</f>
        <v>#REF!</v>
      </c>
      <c r="N62" s="39" t="e">
        <f>'Ведомственная структура'!#REF!</f>
        <v>#REF!</v>
      </c>
      <c r="O62" s="39" t="e">
        <f>'Ведомственная структура'!#REF!</f>
        <v>#REF!</v>
      </c>
      <c r="P62" s="39" t="e">
        <f>'Ведомственная структура'!#REF!</f>
        <v>#REF!</v>
      </c>
      <c r="Q62" s="39">
        <f>'Ведомственная структура'!M415</f>
        <v>0</v>
      </c>
      <c r="R62" s="39">
        <f>'Ведомственная структура'!N415</f>
        <v>5069433.1900000004</v>
      </c>
      <c r="S62" s="39">
        <f>'Ведомственная структура'!O415</f>
        <v>5257810.6400000006</v>
      </c>
      <c r="T62" s="39" t="e">
        <f>'Ведомственная структура'!#REF!</f>
        <v>#REF!</v>
      </c>
      <c r="U62" s="39" t="e">
        <f>'Ведомственная структура'!#REF!</f>
        <v>#REF!</v>
      </c>
      <c r="V62" s="39">
        <f>'Ведомственная структура'!P415</f>
        <v>0</v>
      </c>
      <c r="W62" s="39">
        <f>'Ведомственная структура'!Q415</f>
        <v>5257810.6400000006</v>
      </c>
      <c r="X62" s="39">
        <f>'Ведомственная структура'!R415</f>
        <v>5434522.8900000006</v>
      </c>
      <c r="Y62" s="39">
        <f>'Ведомственная структура'!S415</f>
        <v>0</v>
      </c>
      <c r="Z62" s="39">
        <f>'Ведомственная структура'!R415</f>
        <v>5434522.8900000006</v>
      </c>
    </row>
    <row r="63" spans="1:26">
      <c r="A63" s="23" t="s">
        <v>42</v>
      </c>
      <c r="B63" s="12" t="s">
        <v>95</v>
      </c>
      <c r="C63" s="19"/>
      <c r="D63" s="40" t="e">
        <f>D64+D66+#REF!</f>
        <v>#REF!</v>
      </c>
      <c r="E63" s="40" t="e">
        <f>E64+E66+#REF!</f>
        <v>#REF!</v>
      </c>
      <c r="F63" s="40" t="e">
        <f>F64+F66+F65</f>
        <v>#REF!</v>
      </c>
      <c r="G63" s="40" t="e">
        <f t="shared" ref="G63:T63" si="17">G64+G66+G65</f>
        <v>#REF!</v>
      </c>
      <c r="H63" s="40" t="e">
        <f t="shared" si="17"/>
        <v>#REF!</v>
      </c>
      <c r="I63" s="40" t="e">
        <f t="shared" si="17"/>
        <v>#REF!</v>
      </c>
      <c r="J63" s="40" t="e">
        <f t="shared" si="17"/>
        <v>#REF!</v>
      </c>
      <c r="K63" s="40" t="e">
        <f>K64+K66+K65</f>
        <v>#REF!</v>
      </c>
      <c r="L63" s="40">
        <f>L64+L66+L65</f>
        <v>40529386.760000005</v>
      </c>
      <c r="M63" s="40" t="e">
        <f t="shared" si="17"/>
        <v>#REF!</v>
      </c>
      <c r="N63" s="40" t="e">
        <f t="shared" si="17"/>
        <v>#REF!</v>
      </c>
      <c r="O63" s="40" t="e">
        <f t="shared" si="17"/>
        <v>#REF!</v>
      </c>
      <c r="P63" s="40" t="e">
        <f>P64+P66+P65</f>
        <v>#REF!</v>
      </c>
      <c r="Q63" s="40">
        <f>Q64+Q66+Q65</f>
        <v>-2096941.67</v>
      </c>
      <c r="R63" s="40">
        <f>R64+R66+R65</f>
        <v>38432445.090000004</v>
      </c>
      <c r="S63" s="40">
        <f>S64+S66+S65</f>
        <v>380100</v>
      </c>
      <c r="T63" s="40" t="e">
        <f t="shared" si="17"/>
        <v>#REF!</v>
      </c>
      <c r="U63" s="40" t="e">
        <f t="shared" ref="U63:Z63" si="18">U64+U66+U65</f>
        <v>#REF!</v>
      </c>
      <c r="V63" s="40">
        <f t="shared" si="18"/>
        <v>0</v>
      </c>
      <c r="W63" s="40">
        <f t="shared" si="18"/>
        <v>380100</v>
      </c>
      <c r="X63" s="40">
        <f t="shared" si="18"/>
        <v>380100</v>
      </c>
      <c r="Y63" s="40">
        <f t="shared" si="18"/>
        <v>0</v>
      </c>
      <c r="Z63" s="40">
        <f t="shared" si="18"/>
        <v>380100</v>
      </c>
    </row>
    <row r="64" spans="1:26">
      <c r="A64" s="21" t="s">
        <v>44</v>
      </c>
      <c r="B64" s="9" t="s">
        <v>95</v>
      </c>
      <c r="C64" s="10" t="s">
        <v>69</v>
      </c>
      <c r="D64" s="39" t="e">
        <f>'Ведомственная структура'!#REF!</f>
        <v>#REF!</v>
      </c>
      <c r="E64" s="39" t="e">
        <f>'Ведомственная структура'!#REF!</f>
        <v>#REF!</v>
      </c>
      <c r="F64" s="39" t="e">
        <f>'Ведомственная структура'!#REF!+'Ведомственная структура'!#REF!</f>
        <v>#REF!</v>
      </c>
      <c r="G64" s="39" t="e">
        <f>'Ведомственная структура'!#REF!+'Ведомственная структура'!#REF!</f>
        <v>#REF!</v>
      </c>
      <c r="H64" s="39" t="e">
        <f>'Ведомственная структура'!#REF!+'Ведомственная структура'!#REF!</f>
        <v>#REF!</v>
      </c>
      <c r="I64" s="39" t="e">
        <f>'Ведомственная структура'!#REF!+'Ведомственная структура'!#REF!</f>
        <v>#REF!</v>
      </c>
      <c r="J64" s="39" t="e">
        <f>'Ведомственная структура'!#REF!+'Ведомственная структура'!#REF!</f>
        <v>#REF!</v>
      </c>
      <c r="K64" s="39" t="e">
        <f>'Ведомственная структура'!#REF!+'Ведомственная структура'!#REF!</f>
        <v>#REF!</v>
      </c>
      <c r="L64" s="39">
        <f>'Ведомственная структура'!L426+'Ведомственная структура'!L718</f>
        <v>0</v>
      </c>
      <c r="M64" s="39" t="e">
        <f>'Ведомственная структура'!#REF!+'Ведомственная структура'!#REF!</f>
        <v>#REF!</v>
      </c>
      <c r="N64" s="39" t="e">
        <f>'Ведомственная структура'!#REF!+'Ведомственная структура'!#REF!</f>
        <v>#REF!</v>
      </c>
      <c r="O64" s="39" t="e">
        <f>'Ведомственная структура'!#REF!+'Ведомственная структура'!#REF!</f>
        <v>#REF!</v>
      </c>
      <c r="P64" s="39" t="e">
        <f>'Ведомственная структура'!#REF!+'Ведомственная структура'!#REF!</f>
        <v>#REF!</v>
      </c>
      <c r="Q64" s="39">
        <f>'Ведомственная структура'!M426</f>
        <v>0</v>
      </c>
      <c r="R64" s="39">
        <f>'Ведомственная структура'!N426</f>
        <v>0</v>
      </c>
      <c r="S64" s="39">
        <f>'Ведомственная структура'!O426+'Ведомственная структура'!O718</f>
        <v>100100</v>
      </c>
      <c r="T64" s="39" t="e">
        <f>'Ведомственная структура'!#REF!+'Ведомственная структура'!#REF!</f>
        <v>#REF!</v>
      </c>
      <c r="U64" s="39" t="e">
        <f>'Ведомственная структура'!#REF!+'Ведомственная структура'!#REF!</f>
        <v>#REF!</v>
      </c>
      <c r="V64" s="39">
        <f>'Ведомственная структура'!P143+'Ведомственная структура'!P426</f>
        <v>0</v>
      </c>
      <c r="W64" s="39">
        <f>'Ведомственная структура'!Q143+'Ведомственная структура'!Q426</f>
        <v>100100</v>
      </c>
      <c r="X64" s="39">
        <f>'Ведомственная структура'!R426+'Ведомственная структура'!R718</f>
        <v>100100</v>
      </c>
      <c r="Y64" s="39">
        <f>'Ведомственная структура'!S426+'Ведомственная структура'!S718</f>
        <v>0</v>
      </c>
      <c r="Z64" s="39">
        <f>'Ведомственная структура'!R426+'Ведомственная структура'!R718</f>
        <v>100100</v>
      </c>
    </row>
    <row r="65" spans="1:26">
      <c r="A65" s="384" t="s">
        <v>362</v>
      </c>
      <c r="B65" s="311" t="s">
        <v>95</v>
      </c>
      <c r="C65" s="312" t="s">
        <v>76</v>
      </c>
      <c r="D65" s="313"/>
      <c r="E65" s="313"/>
      <c r="F65" s="313">
        <v>0</v>
      </c>
      <c r="G65" s="313" t="e">
        <f>'Ведомственная структура'!#REF!</f>
        <v>#REF!</v>
      </c>
      <c r="H65" s="313" t="e">
        <f>'Ведомственная структура'!#REF!+'Ведомственная структура'!#REF!</f>
        <v>#REF!</v>
      </c>
      <c r="I65" s="313" t="e">
        <f>'Ведомственная структура'!#REF!+'Ведомственная структура'!#REF!</f>
        <v>#REF!</v>
      </c>
      <c r="J65" s="313" t="e">
        <f>'Ведомственная структура'!#REF!+'Ведомственная структура'!#REF!</f>
        <v>#REF!</v>
      </c>
      <c r="K65" s="313" t="e">
        <f>'Ведомственная структура'!#REF!+'Ведомственная структура'!#REF!</f>
        <v>#REF!</v>
      </c>
      <c r="L65" s="313">
        <f>'Ведомственная структура'!L434+'Ведомственная структура'!L143</f>
        <v>40529386.760000005</v>
      </c>
      <c r="M65" s="313" t="e">
        <f>'Ведомственная структура'!#REF!+'Ведомственная структура'!#REF!</f>
        <v>#REF!</v>
      </c>
      <c r="N65" s="313" t="e">
        <f>'Ведомственная структура'!#REF!+'Ведомственная структура'!#REF!</f>
        <v>#REF!</v>
      </c>
      <c r="O65" s="313" t="e">
        <f>'Ведомственная структура'!#REF!+'Ведомственная структура'!#REF!</f>
        <v>#REF!</v>
      </c>
      <c r="P65" s="313" t="e">
        <f>'Ведомственная структура'!#REF!+'Ведомственная структура'!#REF!</f>
        <v>#REF!</v>
      </c>
      <c r="Q65" s="313">
        <f>'Ведомственная структура'!M143</f>
        <v>-2096941.67</v>
      </c>
      <c r="R65" s="313">
        <f>'Ведомственная структура'!N143</f>
        <v>38432445.090000004</v>
      </c>
      <c r="S65" s="313">
        <f>'Ведомственная структура'!O434+'Ведомственная структура'!O143</f>
        <v>0</v>
      </c>
      <c r="T65" s="313" t="e">
        <f>'Ведомственная структура'!#REF!+'Ведомственная структура'!#REF!</f>
        <v>#REF!</v>
      </c>
      <c r="U65" s="313" t="e">
        <f>'Ведомственная структура'!#REF!+'Ведомственная структура'!#REF!</f>
        <v>#REF!</v>
      </c>
      <c r="V65" s="313">
        <f>'Ведомственная структура'!R434</f>
        <v>0</v>
      </c>
      <c r="W65" s="313">
        <f>'Ведомственная структура'!S434</f>
        <v>0</v>
      </c>
      <c r="X65" s="313">
        <f>'Ведомственная структура'!R434+'Ведомственная структура'!R143</f>
        <v>0</v>
      </c>
      <c r="Y65" s="313">
        <f>'Ведомственная структура'!S434+'Ведомственная структура'!S143</f>
        <v>0</v>
      </c>
      <c r="Z65" s="313">
        <f>'Ведомственная структура'!R434+'Ведомственная структура'!R143</f>
        <v>0</v>
      </c>
    </row>
    <row r="66" spans="1:26">
      <c r="A66" s="20" t="s">
        <v>185</v>
      </c>
      <c r="B66" s="311" t="s">
        <v>95</v>
      </c>
      <c r="C66" s="312" t="s">
        <v>73</v>
      </c>
      <c r="D66" s="313" t="e">
        <f>'Ведомственная структура'!#REF!</f>
        <v>#REF!</v>
      </c>
      <c r="E66" s="313" t="e">
        <f>'Ведомственная структура'!#REF!</f>
        <v>#REF!</v>
      </c>
      <c r="F66" s="313" t="e">
        <f>'Ведомственная структура'!#REF!+'Ведомственная структура'!#REF!</f>
        <v>#REF!</v>
      </c>
      <c r="G66" s="313" t="e">
        <f>'Ведомственная структура'!#REF!+'Ведомственная структура'!#REF!</f>
        <v>#REF!</v>
      </c>
      <c r="H66" s="313" t="e">
        <f>'Ведомственная структура'!#REF!+'Ведомственная структура'!#REF!</f>
        <v>#REF!</v>
      </c>
      <c r="I66" s="313" t="e">
        <f>'Ведомственная структура'!#REF!+'Ведомственная структура'!#REF!</f>
        <v>#REF!</v>
      </c>
      <c r="J66" s="313" t="e">
        <f>'Ведомственная структура'!#REF!+'Ведомственная структура'!#REF!</f>
        <v>#REF!</v>
      </c>
      <c r="K66" s="313" t="e">
        <f>'Ведомственная структура'!#REF!+'Ведомственная структура'!#REF!</f>
        <v>#REF!</v>
      </c>
      <c r="L66" s="313">
        <f>'Ведомственная структура'!L442+'Ведомственная структура'!L723</f>
        <v>0</v>
      </c>
      <c r="M66" s="313" t="e">
        <f>'Ведомственная структура'!#REF!+'Ведомственная структура'!#REF!</f>
        <v>#REF!</v>
      </c>
      <c r="N66" s="313" t="e">
        <f>'Ведомственная структура'!#REF!+'Ведомственная структура'!#REF!</f>
        <v>#REF!</v>
      </c>
      <c r="O66" s="313" t="e">
        <f>'Ведомственная структура'!#REF!+'Ведомственная структура'!#REF!</f>
        <v>#REF!</v>
      </c>
      <c r="P66" s="313" t="e">
        <f>'Ведомственная структура'!#REF!+'Ведомственная структура'!#REF!</f>
        <v>#REF!</v>
      </c>
      <c r="Q66" s="313">
        <f>'Ведомственная структура'!M442</f>
        <v>0</v>
      </c>
      <c r="R66" s="313">
        <f>'Ведомственная структура'!N442</f>
        <v>0</v>
      </c>
      <c r="S66" s="313">
        <f>'Ведомственная структура'!O442+'Ведомственная структура'!O723</f>
        <v>280000</v>
      </c>
      <c r="T66" s="313" t="e">
        <f>'Ведомственная структура'!#REF!+'Ведомственная структура'!#REF!</f>
        <v>#REF!</v>
      </c>
      <c r="U66" s="313" t="e">
        <f>'Ведомственная структура'!#REF!+'Ведомственная структура'!#REF!</f>
        <v>#REF!</v>
      </c>
      <c r="V66" s="313">
        <f>'Ведомственная структура'!P442</f>
        <v>0</v>
      </c>
      <c r="W66" s="313">
        <f>'Ведомственная структура'!Q442</f>
        <v>280000</v>
      </c>
      <c r="X66" s="313">
        <f>'Ведомственная структура'!R442+'Ведомственная структура'!R723</f>
        <v>280000</v>
      </c>
      <c r="Y66" s="313">
        <f>'Ведомственная структура'!S442+'Ведомственная структура'!S723</f>
        <v>0</v>
      </c>
      <c r="Z66" s="313">
        <f>'Ведомственная структура'!R442+'Ведомственная структура'!R723</f>
        <v>280000</v>
      </c>
    </row>
    <row r="67" spans="1:26" ht="25.5">
      <c r="A67" s="415" t="s">
        <v>401</v>
      </c>
      <c r="B67" s="395" t="s">
        <v>116</v>
      </c>
      <c r="C67" s="396"/>
      <c r="D67" s="397"/>
      <c r="E67" s="397"/>
      <c r="F67" s="397"/>
      <c r="G67" s="397"/>
      <c r="H67" s="397" t="e">
        <f>'Ведомственная структура'!#REF!</f>
        <v>#REF!</v>
      </c>
      <c r="I67" s="397" t="e">
        <f>'Ведомственная структура'!#REF!</f>
        <v>#REF!</v>
      </c>
      <c r="J67" s="397" t="e">
        <f>'Ведомственная структура'!#REF!</f>
        <v>#REF!</v>
      </c>
      <c r="K67" s="397" t="e">
        <f>'Ведомственная структура'!#REF!</f>
        <v>#REF!</v>
      </c>
      <c r="L67" s="397">
        <f>'Ведомственная структура'!L447</f>
        <v>0</v>
      </c>
      <c r="M67" s="397" t="e">
        <f>'Ведомственная структура'!#REF!</f>
        <v>#REF!</v>
      </c>
      <c r="N67" s="397" t="e">
        <f>'Ведомственная структура'!#REF!</f>
        <v>#REF!</v>
      </c>
      <c r="O67" s="397" t="e">
        <f>'Ведомственная структура'!#REF!</f>
        <v>#REF!</v>
      </c>
      <c r="P67" s="397" t="e">
        <f>'Ведомственная структура'!#REF!</f>
        <v>#REF!</v>
      </c>
      <c r="Q67" s="397">
        <f>'Ведомственная структура'!M447</f>
        <v>0</v>
      </c>
      <c r="R67" s="397">
        <f>'Ведомственная структура'!N447</f>
        <v>0</v>
      </c>
      <c r="S67" s="397">
        <f>'Ведомственная структура'!O447</f>
        <v>9520000</v>
      </c>
      <c r="T67" s="397" t="e">
        <f>'Ведомственная структура'!#REF!</f>
        <v>#REF!</v>
      </c>
      <c r="U67" s="397" t="e">
        <f>'Ведомственная структура'!#REF!</f>
        <v>#REF!</v>
      </c>
      <c r="V67" s="397">
        <f>'Ведомственная структура'!P447</f>
        <v>0</v>
      </c>
      <c r="W67" s="397">
        <f>'Ведомственная структура'!Q447</f>
        <v>9520000</v>
      </c>
      <c r="X67" s="397">
        <f>'Ведомственная структура'!R447</f>
        <v>9520000</v>
      </c>
      <c r="Y67" s="397">
        <f>'Ведомственная структура'!S447</f>
        <v>0</v>
      </c>
      <c r="Z67" s="397">
        <f>'Ведомственная структура'!R447</f>
        <v>9520000</v>
      </c>
    </row>
    <row r="68" spans="1:26" ht="39" thickBot="1">
      <c r="A68" s="415" t="s">
        <v>402</v>
      </c>
      <c r="B68" s="395" t="s">
        <v>116</v>
      </c>
      <c r="C68" s="396" t="s">
        <v>69</v>
      </c>
      <c r="D68" s="397"/>
      <c r="E68" s="397"/>
      <c r="F68" s="397"/>
      <c r="G68" s="397"/>
      <c r="H68" s="397" t="e">
        <f>'Ведомственная структура'!#REF!</f>
        <v>#REF!</v>
      </c>
      <c r="I68" s="397" t="e">
        <f>'Ведомственная структура'!#REF!</f>
        <v>#REF!</v>
      </c>
      <c r="J68" s="397" t="e">
        <f>'Ведомственная структура'!#REF!</f>
        <v>#REF!</v>
      </c>
      <c r="K68" s="397" t="e">
        <f>'Ведомственная структура'!#REF!</f>
        <v>#REF!</v>
      </c>
      <c r="L68" s="397">
        <f>'Ведомственная структура'!L448</f>
        <v>0</v>
      </c>
      <c r="M68" s="397" t="e">
        <f>'Ведомственная структура'!#REF!</f>
        <v>#REF!</v>
      </c>
      <c r="N68" s="397" t="e">
        <f>'Ведомственная структура'!#REF!</f>
        <v>#REF!</v>
      </c>
      <c r="O68" s="397" t="e">
        <f>'Ведомственная структура'!#REF!</f>
        <v>#REF!</v>
      </c>
      <c r="P68" s="397" t="e">
        <f>'Ведомственная структура'!#REF!</f>
        <v>#REF!</v>
      </c>
      <c r="Q68" s="397">
        <f>'Ведомственная структура'!M448</f>
        <v>0</v>
      </c>
      <c r="R68" s="397">
        <f>'Ведомственная структура'!N448</f>
        <v>0</v>
      </c>
      <c r="S68" s="397">
        <f>'Ведомственная структура'!O448</f>
        <v>9520000</v>
      </c>
      <c r="T68" s="397" t="e">
        <f>'Ведомственная структура'!#REF!</f>
        <v>#REF!</v>
      </c>
      <c r="U68" s="397" t="e">
        <f>'Ведомственная структура'!#REF!</f>
        <v>#REF!</v>
      </c>
      <c r="V68" s="397">
        <f>'Ведомственная структура'!P448</f>
        <v>0</v>
      </c>
      <c r="W68" s="397">
        <f>'Ведомственная структура'!Q448</f>
        <v>9520000</v>
      </c>
      <c r="X68" s="397">
        <f>'Ведомственная структура'!R448</f>
        <v>9520000</v>
      </c>
      <c r="Y68" s="397">
        <f>'Ведомственная структура'!S448</f>
        <v>0</v>
      </c>
      <c r="Z68" s="397">
        <f>'Ведомственная структура'!R448</f>
        <v>9520000</v>
      </c>
    </row>
    <row r="69" spans="1:26" ht="18.75" customHeight="1" thickBot="1">
      <c r="A69" s="314" t="s">
        <v>238</v>
      </c>
      <c r="B69" s="315"/>
      <c r="C69" s="316"/>
      <c r="D69" s="317"/>
      <c r="E69" s="317"/>
      <c r="F69" s="317"/>
      <c r="G69" s="317"/>
      <c r="H69" s="317"/>
      <c r="I69" s="376">
        <v>32000000</v>
      </c>
      <c r="J69" s="376">
        <v>0</v>
      </c>
      <c r="K69" s="317"/>
      <c r="L69" s="317"/>
      <c r="M69" s="376">
        <v>32000000</v>
      </c>
      <c r="N69" s="376">
        <v>17000000</v>
      </c>
      <c r="O69" s="376">
        <v>0</v>
      </c>
      <c r="P69" s="376">
        <v>0</v>
      </c>
      <c r="Q69" s="317"/>
      <c r="R69" s="317"/>
      <c r="S69" s="376">
        <f>'Ведомственная структура'!O860</f>
        <v>25810684.149999999</v>
      </c>
      <c r="T69" s="376" t="e">
        <f>'Ведомственная структура'!R860:R861</f>
        <v>#VALUE!</v>
      </c>
      <c r="U69" s="376" t="e">
        <f>'Ведомственная структура'!#REF!</f>
        <v>#REF!</v>
      </c>
      <c r="V69" s="376">
        <v>0</v>
      </c>
      <c r="W69" s="376">
        <v>25810684.149999999</v>
      </c>
      <c r="X69" s="376">
        <f>'Ведомственная структура'!R860</f>
        <v>51715005.240000002</v>
      </c>
      <c r="Y69" s="376">
        <f>'Ведомственная структура'!S860</f>
        <v>0</v>
      </c>
      <c r="Z69" s="376">
        <f>'Ведомственная структура'!R860</f>
        <v>51715005.240000002</v>
      </c>
    </row>
    <row r="70" spans="1:26" ht="19.5" customHeight="1" thickBot="1">
      <c r="A70" s="310" t="s">
        <v>43</v>
      </c>
      <c r="B70" s="4"/>
      <c r="C70" s="5"/>
      <c r="D70" s="38" t="e">
        <f>D19+D29+D32+D39+D47+D54+D57+#REF!+D63+#REF!+D45</f>
        <v>#REF!</v>
      </c>
      <c r="E70" s="38"/>
      <c r="F70" s="38" t="e">
        <f>F19+F29+F32+F39+F47+F54+F57+F63+F45+F27</f>
        <v>#REF!</v>
      </c>
      <c r="G70" s="38" t="e">
        <f>G19+G29+G32+G39+G47+G54+G57+G63+G45+G27</f>
        <v>#REF!</v>
      </c>
      <c r="H70" s="38" t="e">
        <f>H19+H29+H32+H39+H47+H54+H57+H63+H45+H27+H67</f>
        <v>#REF!</v>
      </c>
      <c r="I70" s="38" t="e">
        <f t="shared" ref="I70:P70" si="19">I19+I29+I32+I39+I47+I54+I57+I63+I45+I27+I67</f>
        <v>#REF!</v>
      </c>
      <c r="J70" s="38" t="e">
        <f t="shared" si="19"/>
        <v>#REF!</v>
      </c>
      <c r="K70" s="38" t="e">
        <f t="shared" si="19"/>
        <v>#REF!</v>
      </c>
      <c r="L70" s="38">
        <f t="shared" si="19"/>
        <v>1896729518.3900003</v>
      </c>
      <c r="M70" s="38" t="e">
        <f>M19+M29+M32+M39+M47+M54+M57+M63+M45+M27+M67+M69</f>
        <v>#REF!</v>
      </c>
      <c r="N70" s="38" t="e">
        <f t="shared" si="19"/>
        <v>#REF!</v>
      </c>
      <c r="O70" s="38" t="e">
        <f t="shared" si="19"/>
        <v>#REF!</v>
      </c>
      <c r="P70" s="38" t="e">
        <f t="shared" si="19"/>
        <v>#REF!</v>
      </c>
      <c r="Q70" s="38">
        <f t="shared" ref="Q70:R70" si="20">Q19+Q29+Q32+Q39+Q47+Q54+Q57+Q63+Q45+Q27+Q67</f>
        <v>39476063.100000001</v>
      </c>
      <c r="R70" s="38">
        <f t="shared" si="20"/>
        <v>1936205581.4900002</v>
      </c>
      <c r="S70" s="412">
        <f t="shared" ref="S70:Z70" si="21">S19+S29+S32+S39+S47+S54+S57+S63+S45+S27+S67+S69</f>
        <v>1953603730.8</v>
      </c>
      <c r="T70" s="38" t="e">
        <f t="shared" si="21"/>
        <v>#REF!</v>
      </c>
      <c r="U70" s="38" t="e">
        <f t="shared" si="21"/>
        <v>#REF!</v>
      </c>
      <c r="V70" s="412">
        <f t="shared" si="21"/>
        <v>164492041.79999998</v>
      </c>
      <c r="W70" s="412">
        <f t="shared" si="21"/>
        <v>2118095772.6000001</v>
      </c>
      <c r="X70" s="412">
        <f t="shared" si="21"/>
        <v>1995001816.49</v>
      </c>
      <c r="Y70" s="412">
        <f t="shared" si="21"/>
        <v>110389914.97999999</v>
      </c>
      <c r="Z70" s="38">
        <f t="shared" si="21"/>
        <v>2105391731.4699998</v>
      </c>
    </row>
    <row r="75" spans="1:26">
      <c r="K75" s="68" t="e">
        <f>'Ведомственная структура'!#REF!+'Ведомственная структура'!#REF!+'Ведомственная структура'!#REF!</f>
        <v>#REF!</v>
      </c>
      <c r="L75" s="68"/>
    </row>
  </sheetData>
  <mergeCells count="13">
    <mergeCell ref="H8:Z8"/>
    <mergeCell ref="B9:Z9"/>
    <mergeCell ref="C10:Z10"/>
    <mergeCell ref="B1:D1"/>
    <mergeCell ref="A16:A17"/>
    <mergeCell ref="B8:D8"/>
    <mergeCell ref="B16:B17"/>
    <mergeCell ref="C16:C17"/>
    <mergeCell ref="D16:Z16"/>
    <mergeCell ref="A14:Z14"/>
    <mergeCell ref="H1:Z1"/>
    <mergeCell ref="B2:Z2"/>
    <mergeCell ref="C3:Z3"/>
  </mergeCells>
  <phoneticPr fontId="11" type="noConversion"/>
  <pageMargins left="0.78740157480314965" right="0.59055118110236227" top="0.19685039370078741" bottom="0.19685039370078741" header="0.51181102362204722" footer="0.51181102362204722"/>
  <pageSetup paperSize="9" scale="61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T871"/>
  <sheetViews>
    <sheetView view="pageBreakPreview" zoomScale="106" zoomScaleSheetLayoutView="106" workbookViewId="0">
      <selection activeCell="K4" sqref="K4"/>
    </sheetView>
  </sheetViews>
  <sheetFormatPr defaultColWidth="9.140625" defaultRowHeight="12.75"/>
  <cols>
    <col min="1" max="1" width="64.28515625" style="47" customWidth="1"/>
    <col min="2" max="2" width="7.5703125" style="133" customWidth="1"/>
    <col min="3" max="3" width="6.42578125" style="134" customWidth="1"/>
    <col min="4" max="4" width="7.140625" style="134" customWidth="1"/>
    <col min="5" max="5" width="3.28515625" style="134" customWidth="1"/>
    <col min="6" max="6" width="2.42578125" style="134" customWidth="1"/>
    <col min="7" max="7" width="4.28515625" style="134" customWidth="1"/>
    <col min="8" max="8" width="2.42578125" style="134" customWidth="1"/>
    <col min="9" max="9" width="7.42578125" style="134" customWidth="1"/>
    <col min="10" max="10" width="4.42578125" style="134" customWidth="1"/>
    <col min="11" max="11" width="8.7109375" style="135" customWidth="1"/>
    <col min="12" max="12" width="22.42578125" style="47" hidden="1" customWidth="1"/>
    <col min="13" max="13" width="21.7109375" style="47" hidden="1" customWidth="1"/>
    <col min="14" max="14" width="23.7109375" style="47" customWidth="1"/>
    <col min="15" max="15" width="22" style="47" hidden="1" customWidth="1"/>
    <col min="16" max="16" width="21.42578125" style="47" hidden="1" customWidth="1"/>
    <col min="17" max="17" width="24.42578125" style="47" customWidth="1"/>
    <col min="18" max="18" width="23.28515625" style="47" hidden="1" customWidth="1"/>
    <col min="19" max="19" width="21.140625" style="47" hidden="1" customWidth="1"/>
    <col min="20" max="20" width="23.28515625" style="47" customWidth="1"/>
    <col min="21" max="16384" width="9.140625" style="47"/>
  </cols>
  <sheetData>
    <row r="1" spans="1:20" ht="15.75" customHeight="1">
      <c r="A1" s="35"/>
      <c r="B1" s="414"/>
      <c r="C1" s="386"/>
      <c r="D1" s="386"/>
      <c r="E1" s="386"/>
      <c r="F1" s="386"/>
      <c r="G1" s="386"/>
      <c r="H1" s="386"/>
      <c r="I1" s="386"/>
      <c r="J1" s="442" t="s">
        <v>358</v>
      </c>
      <c r="K1" s="442"/>
      <c r="L1" s="442"/>
      <c r="M1" s="442"/>
      <c r="N1" s="442"/>
      <c r="O1" s="45"/>
      <c r="P1" s="45"/>
      <c r="Q1" s="45"/>
      <c r="R1" s="45"/>
      <c r="S1" s="45"/>
      <c r="T1" s="45"/>
    </row>
    <row r="2" spans="1:20" ht="24.75" customHeight="1">
      <c r="A2" s="35"/>
      <c r="B2" s="414"/>
      <c r="C2" s="386"/>
      <c r="D2" s="386"/>
      <c r="E2" s="386"/>
      <c r="F2" s="386"/>
      <c r="G2" s="386"/>
      <c r="H2" s="386"/>
      <c r="I2" s="386"/>
      <c r="J2" s="442" t="s">
        <v>194</v>
      </c>
      <c r="K2" s="442"/>
      <c r="L2" s="442"/>
      <c r="M2" s="442"/>
      <c r="N2" s="442"/>
      <c r="O2" s="45"/>
      <c r="P2" s="45"/>
      <c r="Q2" s="45"/>
      <c r="R2" s="45"/>
      <c r="S2" s="45"/>
      <c r="T2" s="45"/>
    </row>
    <row r="3" spans="1:20" ht="19.5" customHeight="1">
      <c r="A3" s="35"/>
      <c r="B3" s="414"/>
      <c r="C3" s="386"/>
      <c r="D3" s="386"/>
      <c r="E3" s="386"/>
      <c r="F3" s="386"/>
      <c r="G3" s="386"/>
      <c r="H3" s="386"/>
      <c r="I3" s="386"/>
      <c r="J3" s="48"/>
      <c r="K3" s="318" t="s">
        <v>466</v>
      </c>
      <c r="L3" s="318"/>
      <c r="M3" s="35"/>
      <c r="N3" s="45"/>
      <c r="O3" s="45"/>
      <c r="P3" s="45"/>
      <c r="Q3" s="45"/>
      <c r="R3" s="45"/>
      <c r="S3" s="45"/>
      <c r="T3" s="45"/>
    </row>
    <row r="4" spans="1:20">
      <c r="A4" s="35"/>
      <c r="B4" s="414"/>
      <c r="C4" s="386"/>
      <c r="D4" s="386"/>
      <c r="E4" s="386"/>
      <c r="F4" s="386"/>
      <c r="G4" s="386"/>
      <c r="H4" s="386"/>
      <c r="I4" s="386"/>
      <c r="J4" s="386"/>
      <c r="K4" s="36"/>
      <c r="L4" s="35"/>
      <c r="M4" s="35"/>
      <c r="N4" s="45"/>
      <c r="O4" s="45"/>
      <c r="P4" s="45"/>
      <c r="Q4" s="45"/>
      <c r="R4" s="45"/>
      <c r="S4" s="45"/>
      <c r="T4" s="45"/>
    </row>
    <row r="5" spans="1:20">
      <c r="A5" s="35"/>
      <c r="B5" s="414"/>
      <c r="C5" s="386"/>
      <c r="D5" s="386"/>
      <c r="E5" s="386"/>
      <c r="F5" s="386"/>
      <c r="G5" s="386"/>
      <c r="H5" s="386"/>
      <c r="I5" s="386"/>
      <c r="J5" s="386"/>
      <c r="K5" s="36"/>
      <c r="L5" s="35"/>
      <c r="M5" s="35"/>
      <c r="N5" s="45"/>
      <c r="O5" s="45"/>
      <c r="P5" s="45"/>
      <c r="Q5" s="45"/>
      <c r="R5" s="45"/>
      <c r="S5" s="45"/>
      <c r="T5" s="45"/>
    </row>
    <row r="6" spans="1:20">
      <c r="A6" s="35"/>
      <c r="B6" s="414"/>
      <c r="C6" s="386"/>
      <c r="D6" s="386"/>
      <c r="E6" s="386"/>
      <c r="F6" s="386"/>
      <c r="G6" s="386"/>
      <c r="H6" s="386"/>
      <c r="I6" s="386"/>
      <c r="J6" s="386"/>
      <c r="K6" s="36"/>
      <c r="L6" s="35"/>
      <c r="M6" s="35"/>
      <c r="N6" s="45"/>
      <c r="O6" s="45"/>
      <c r="P6" s="45"/>
      <c r="Q6" s="45"/>
      <c r="R6" s="45"/>
      <c r="S6" s="45"/>
      <c r="T6" s="45"/>
    </row>
    <row r="7" spans="1:20">
      <c r="A7" s="35"/>
      <c r="B7" s="414"/>
      <c r="C7" s="386"/>
      <c r="D7" s="386"/>
      <c r="E7" s="386"/>
      <c r="F7" s="386"/>
      <c r="G7" s="386"/>
      <c r="H7" s="386"/>
      <c r="I7" s="386"/>
      <c r="J7" s="386"/>
      <c r="K7" s="36"/>
      <c r="L7" s="35"/>
      <c r="M7" s="35"/>
      <c r="N7" s="45"/>
      <c r="O7" s="45"/>
      <c r="P7" s="45"/>
      <c r="Q7" s="45"/>
      <c r="R7" s="45"/>
      <c r="S7" s="45"/>
      <c r="T7" s="45"/>
    </row>
    <row r="8" spans="1:20" ht="18" customHeight="1">
      <c r="A8" s="45"/>
      <c r="B8" s="414"/>
      <c r="C8" s="414"/>
      <c r="D8" s="46"/>
      <c r="E8" s="46"/>
      <c r="F8" s="46"/>
      <c r="G8" s="46"/>
      <c r="H8" s="46"/>
      <c r="I8" s="46"/>
      <c r="J8" s="442" t="s">
        <v>358</v>
      </c>
      <c r="K8" s="442"/>
      <c r="L8" s="442"/>
      <c r="M8" s="442"/>
      <c r="N8" s="442"/>
      <c r="O8" s="45"/>
      <c r="P8" s="45"/>
      <c r="Q8" s="45"/>
      <c r="R8" s="45"/>
      <c r="S8" s="45"/>
      <c r="T8" s="45"/>
    </row>
    <row r="9" spans="1:20" ht="18.75" customHeight="1">
      <c r="A9" s="45"/>
      <c r="B9" s="414"/>
      <c r="C9" s="414"/>
      <c r="D9" s="46"/>
      <c r="E9" s="46"/>
      <c r="F9" s="46"/>
      <c r="G9" s="46"/>
      <c r="H9" s="46"/>
      <c r="I9" s="46"/>
      <c r="J9" s="442" t="s">
        <v>194</v>
      </c>
      <c r="K9" s="442"/>
      <c r="L9" s="442"/>
      <c r="M9" s="442"/>
      <c r="N9" s="442"/>
      <c r="O9" s="45"/>
      <c r="P9" s="45"/>
      <c r="Q9" s="45"/>
      <c r="R9" s="45"/>
      <c r="S9" s="45"/>
      <c r="T9" s="45"/>
    </row>
    <row r="10" spans="1:20" ht="21" customHeight="1">
      <c r="A10" s="45"/>
      <c r="B10" s="414"/>
      <c r="C10" s="414"/>
      <c r="D10" s="46"/>
      <c r="E10" s="46"/>
      <c r="F10" s="46"/>
      <c r="G10" s="46"/>
      <c r="H10" s="46"/>
      <c r="I10" s="46"/>
      <c r="J10" s="48" t="s">
        <v>427</v>
      </c>
      <c r="K10" s="318" t="s">
        <v>463</v>
      </c>
      <c r="L10" s="318"/>
      <c r="M10" s="318"/>
      <c r="N10" s="48"/>
      <c r="O10" s="45"/>
      <c r="P10" s="45"/>
      <c r="Q10" s="45"/>
      <c r="R10" s="45"/>
      <c r="S10" s="45"/>
      <c r="T10" s="45"/>
    </row>
    <row r="11" spans="1:20" ht="15.75" customHeight="1">
      <c r="A11" s="45"/>
      <c r="B11" s="414"/>
      <c r="C11" s="414"/>
      <c r="D11" s="46"/>
      <c r="E11" s="46"/>
      <c r="F11" s="46"/>
      <c r="G11" s="46"/>
      <c r="H11" s="46"/>
      <c r="I11" s="46"/>
      <c r="J11" s="49"/>
      <c r="K11" s="49"/>
      <c r="L11" s="35"/>
      <c r="M11" s="35"/>
      <c r="N11" s="35"/>
      <c r="O11" s="35"/>
      <c r="P11" s="35"/>
      <c r="Q11" s="35"/>
      <c r="R11" s="35"/>
    </row>
    <row r="12" spans="1:20" s="50" customFormat="1" ht="37.5" customHeight="1">
      <c r="A12" s="467" t="s">
        <v>415</v>
      </c>
      <c r="B12" s="467"/>
      <c r="C12" s="467"/>
      <c r="D12" s="467"/>
      <c r="E12" s="467"/>
      <c r="F12" s="467"/>
      <c r="G12" s="467"/>
      <c r="H12" s="467"/>
      <c r="I12" s="467"/>
      <c r="J12" s="467"/>
      <c r="K12" s="467"/>
      <c r="L12" s="467"/>
      <c r="M12" s="467"/>
      <c r="N12" s="467"/>
      <c r="O12" s="467"/>
      <c r="P12" s="467"/>
      <c r="Q12" s="467"/>
      <c r="R12" s="467"/>
    </row>
    <row r="13" spans="1:20" s="50" customFormat="1">
      <c r="A13" s="472"/>
      <c r="B13" s="472"/>
      <c r="C13" s="472"/>
      <c r="D13" s="472"/>
      <c r="E13" s="472"/>
      <c r="F13" s="472"/>
      <c r="G13" s="472"/>
      <c r="H13" s="472"/>
      <c r="I13" s="472"/>
      <c r="J13" s="472"/>
      <c r="K13" s="472"/>
    </row>
    <row r="14" spans="1:20" s="51" customFormat="1" ht="36.75" customHeight="1">
      <c r="A14" s="468" t="s">
        <v>81</v>
      </c>
      <c r="B14" s="468" t="s">
        <v>112</v>
      </c>
      <c r="C14" s="468" t="s">
        <v>110</v>
      </c>
      <c r="D14" s="470" t="s">
        <v>111</v>
      </c>
      <c r="E14" s="474" t="s">
        <v>93</v>
      </c>
      <c r="F14" s="474"/>
      <c r="G14" s="474"/>
      <c r="H14" s="474"/>
      <c r="I14" s="474"/>
      <c r="J14" s="474"/>
      <c r="K14" s="470" t="s">
        <v>113</v>
      </c>
      <c r="L14" s="464" t="s">
        <v>225</v>
      </c>
      <c r="M14" s="465"/>
      <c r="N14" s="465"/>
      <c r="O14" s="465"/>
      <c r="P14" s="465"/>
      <c r="Q14" s="465"/>
      <c r="R14" s="465"/>
      <c r="S14" s="465"/>
      <c r="T14" s="466"/>
    </row>
    <row r="15" spans="1:20" s="51" customFormat="1" ht="15" customHeight="1">
      <c r="A15" s="469"/>
      <c r="B15" s="469"/>
      <c r="C15" s="469"/>
      <c r="D15" s="471"/>
      <c r="E15" s="475"/>
      <c r="F15" s="475"/>
      <c r="G15" s="475"/>
      <c r="H15" s="475"/>
      <c r="I15" s="475"/>
      <c r="J15" s="475"/>
      <c r="K15" s="471"/>
      <c r="L15" s="454" t="s">
        <v>418</v>
      </c>
      <c r="M15" s="454" t="s">
        <v>430</v>
      </c>
      <c r="N15" s="454" t="s">
        <v>252</v>
      </c>
      <c r="O15" s="461" t="s">
        <v>258</v>
      </c>
      <c r="P15" s="461" t="s">
        <v>430</v>
      </c>
      <c r="Q15" s="461" t="s">
        <v>258</v>
      </c>
      <c r="R15" s="461" t="s">
        <v>419</v>
      </c>
      <c r="S15" s="461" t="s">
        <v>419</v>
      </c>
      <c r="T15" s="461" t="s">
        <v>419</v>
      </c>
    </row>
    <row r="16" spans="1:20" s="51" customFormat="1" ht="15" customHeight="1">
      <c r="A16" s="469"/>
      <c r="B16" s="469"/>
      <c r="C16" s="469"/>
      <c r="D16" s="471"/>
      <c r="E16" s="475"/>
      <c r="F16" s="475"/>
      <c r="G16" s="475"/>
      <c r="H16" s="475"/>
      <c r="I16" s="475"/>
      <c r="J16" s="475"/>
      <c r="K16" s="471"/>
      <c r="L16" s="454"/>
      <c r="M16" s="454"/>
      <c r="N16" s="454"/>
      <c r="O16" s="462"/>
      <c r="P16" s="462"/>
      <c r="Q16" s="462"/>
      <c r="R16" s="462"/>
      <c r="S16" s="462"/>
      <c r="T16" s="462"/>
    </row>
    <row r="17" spans="1:20" s="51" customFormat="1" ht="15">
      <c r="A17" s="469"/>
      <c r="B17" s="469"/>
      <c r="C17" s="469"/>
      <c r="D17" s="471"/>
      <c r="E17" s="475"/>
      <c r="F17" s="475"/>
      <c r="G17" s="475"/>
      <c r="H17" s="475"/>
      <c r="I17" s="475"/>
      <c r="J17" s="475"/>
      <c r="K17" s="471"/>
      <c r="L17" s="454"/>
      <c r="M17" s="454"/>
      <c r="N17" s="454"/>
      <c r="O17" s="462"/>
      <c r="P17" s="462"/>
      <c r="Q17" s="462"/>
      <c r="R17" s="462"/>
      <c r="S17" s="462"/>
      <c r="T17" s="462"/>
    </row>
    <row r="18" spans="1:20" s="51" customFormat="1" ht="15">
      <c r="A18" s="469"/>
      <c r="B18" s="469"/>
      <c r="C18" s="469"/>
      <c r="D18" s="471"/>
      <c r="E18" s="475"/>
      <c r="F18" s="475"/>
      <c r="G18" s="475"/>
      <c r="H18" s="475"/>
      <c r="I18" s="475"/>
      <c r="J18" s="475"/>
      <c r="K18" s="473"/>
      <c r="L18" s="454"/>
      <c r="M18" s="455"/>
      <c r="N18" s="455"/>
      <c r="O18" s="463"/>
      <c r="P18" s="463"/>
      <c r="Q18" s="463"/>
      <c r="R18" s="463"/>
      <c r="S18" s="462"/>
      <c r="T18" s="462"/>
    </row>
    <row r="19" spans="1:20" s="52" customFormat="1">
      <c r="A19" s="336">
        <v>1</v>
      </c>
      <c r="B19" s="349">
        <v>2</v>
      </c>
      <c r="C19" s="349">
        <v>3</v>
      </c>
      <c r="D19" s="350">
        <v>4</v>
      </c>
      <c r="E19" s="458">
        <v>5</v>
      </c>
      <c r="F19" s="458"/>
      <c r="G19" s="458"/>
      <c r="H19" s="458"/>
      <c r="I19" s="458"/>
      <c r="J19" s="458"/>
      <c r="K19" s="351">
        <v>6</v>
      </c>
      <c r="L19" s="352">
        <v>7</v>
      </c>
      <c r="M19" s="352"/>
      <c r="N19" s="352">
        <v>7</v>
      </c>
      <c r="O19" s="356">
        <v>8</v>
      </c>
      <c r="P19" s="356"/>
      <c r="Q19" s="356">
        <v>8</v>
      </c>
      <c r="R19" s="356">
        <v>9</v>
      </c>
      <c r="S19" s="356">
        <v>9</v>
      </c>
      <c r="T19" s="356">
        <v>9</v>
      </c>
    </row>
    <row r="20" spans="1:20" s="53" customFormat="1" ht="25.5">
      <c r="A20" s="333" t="s">
        <v>302</v>
      </c>
      <c r="B20" s="112" t="s">
        <v>106</v>
      </c>
      <c r="C20" s="237"/>
      <c r="D20" s="237"/>
      <c r="E20" s="237"/>
      <c r="F20" s="57"/>
      <c r="G20" s="57"/>
      <c r="H20" s="57"/>
      <c r="I20" s="57"/>
      <c r="J20" s="58"/>
      <c r="K20" s="238"/>
      <c r="L20" s="400">
        <f t="shared" ref="L20:T20" si="0">L21+L127+L142</f>
        <v>1344731049.7600002</v>
      </c>
      <c r="M20" s="400">
        <f t="shared" si="0"/>
        <v>368764.60000000428</v>
      </c>
      <c r="N20" s="400">
        <f t="shared" si="0"/>
        <v>1345099814.3600001</v>
      </c>
      <c r="O20" s="353">
        <f t="shared" si="0"/>
        <v>1335052358.55</v>
      </c>
      <c r="P20" s="353">
        <f t="shared" si="0"/>
        <v>129844630.34</v>
      </c>
      <c r="Q20" s="353">
        <f t="shared" si="0"/>
        <v>1464896988.8899999</v>
      </c>
      <c r="R20" s="353">
        <f t="shared" si="0"/>
        <v>1379645110.5899999</v>
      </c>
      <c r="S20" s="353">
        <f t="shared" si="0"/>
        <v>109211930.34999999</v>
      </c>
      <c r="T20" s="353">
        <f t="shared" si="0"/>
        <v>1488857040.9400001</v>
      </c>
    </row>
    <row r="21" spans="1:20" s="2" customFormat="1">
      <c r="A21" s="170" t="s">
        <v>78</v>
      </c>
      <c r="B21" s="54" t="s">
        <v>106</v>
      </c>
      <c r="C21" s="54" t="s">
        <v>74</v>
      </c>
      <c r="D21" s="54"/>
      <c r="E21" s="54"/>
      <c r="F21" s="56"/>
      <c r="G21" s="56"/>
      <c r="H21" s="56"/>
      <c r="I21" s="57"/>
      <c r="J21" s="58"/>
      <c r="K21" s="238"/>
      <c r="L21" s="353">
        <f t="shared" ref="L21:T21" si="1">L43+L101+L111+L22+L80</f>
        <v>1285667424.2500002</v>
      </c>
      <c r="M21" s="353">
        <f t="shared" si="1"/>
        <v>1139005.7700000033</v>
      </c>
      <c r="N21" s="353">
        <f t="shared" si="1"/>
        <v>1286806430.0200002</v>
      </c>
      <c r="O21" s="353">
        <f t="shared" si="1"/>
        <v>1315080883.97</v>
      </c>
      <c r="P21" s="353">
        <f t="shared" si="1"/>
        <v>129977297.12</v>
      </c>
      <c r="Q21" s="353">
        <f t="shared" si="1"/>
        <v>1445058181.0899999</v>
      </c>
      <c r="R21" s="353">
        <f t="shared" si="1"/>
        <v>1359766081.1199999</v>
      </c>
      <c r="S21" s="353">
        <f t="shared" si="1"/>
        <v>109579768.38999999</v>
      </c>
      <c r="T21" s="353">
        <f t="shared" si="1"/>
        <v>1469345849.51</v>
      </c>
    </row>
    <row r="22" spans="1:20" s="2" customFormat="1">
      <c r="A22" s="170" t="s">
        <v>147</v>
      </c>
      <c r="B22" s="54" t="s">
        <v>106</v>
      </c>
      <c r="C22" s="54" t="s">
        <v>74</v>
      </c>
      <c r="D22" s="54" t="s">
        <v>69</v>
      </c>
      <c r="E22" s="54"/>
      <c r="F22" s="56"/>
      <c r="G22" s="56"/>
      <c r="H22" s="56"/>
      <c r="I22" s="57"/>
      <c r="J22" s="58"/>
      <c r="K22" s="238"/>
      <c r="L22" s="185">
        <f t="shared" ref="L22:T22" si="2">L23</f>
        <v>318841500</v>
      </c>
      <c r="M22" s="185">
        <f t="shared" si="2"/>
        <v>-740000</v>
      </c>
      <c r="N22" s="185">
        <f t="shared" si="2"/>
        <v>318101500</v>
      </c>
      <c r="O22" s="185">
        <f t="shared" si="2"/>
        <v>328107509</v>
      </c>
      <c r="P22" s="185">
        <f t="shared" si="2"/>
        <v>53830000.020000003</v>
      </c>
      <c r="Q22" s="185">
        <f t="shared" si="2"/>
        <v>381937509.01999998</v>
      </c>
      <c r="R22" s="185">
        <f t="shared" si="2"/>
        <v>340856983</v>
      </c>
      <c r="S22" s="185">
        <f t="shared" si="2"/>
        <v>0</v>
      </c>
      <c r="T22" s="185">
        <f t="shared" si="2"/>
        <v>340856983</v>
      </c>
    </row>
    <row r="23" spans="1:20" s="2" customFormat="1" ht="25.5">
      <c r="A23" s="174" t="s">
        <v>293</v>
      </c>
      <c r="B23" s="54" t="s">
        <v>106</v>
      </c>
      <c r="C23" s="54" t="s">
        <v>74</v>
      </c>
      <c r="D23" s="54" t="s">
        <v>69</v>
      </c>
      <c r="E23" s="91" t="s">
        <v>1</v>
      </c>
      <c r="F23" s="59" t="s">
        <v>131</v>
      </c>
      <c r="G23" s="59" t="s">
        <v>131</v>
      </c>
      <c r="H23" s="59" t="s">
        <v>131</v>
      </c>
      <c r="I23" s="59" t="s">
        <v>132</v>
      </c>
      <c r="J23" s="60" t="s">
        <v>131</v>
      </c>
      <c r="K23" s="253"/>
      <c r="L23" s="178">
        <f>L29+L30+L24+L33+L36+L39</f>
        <v>318841500</v>
      </c>
      <c r="M23" s="178">
        <f t="shared" ref="M23:T23" si="3">M29+M30+M24+M33+M36+M39</f>
        <v>-740000</v>
      </c>
      <c r="N23" s="178">
        <f t="shared" si="3"/>
        <v>318101500</v>
      </c>
      <c r="O23" s="178">
        <f t="shared" si="3"/>
        <v>328107509</v>
      </c>
      <c r="P23" s="178">
        <f t="shared" si="3"/>
        <v>53830000.020000003</v>
      </c>
      <c r="Q23" s="178">
        <f t="shared" si="3"/>
        <v>381937509.01999998</v>
      </c>
      <c r="R23" s="178">
        <f t="shared" si="3"/>
        <v>340856983</v>
      </c>
      <c r="S23" s="178">
        <f t="shared" si="3"/>
        <v>0</v>
      </c>
      <c r="T23" s="178">
        <f t="shared" si="3"/>
        <v>340856983</v>
      </c>
    </row>
    <row r="24" spans="1:20" s="2" customFormat="1" ht="12.75" customHeight="1">
      <c r="A24" s="174" t="s">
        <v>125</v>
      </c>
      <c r="B24" s="54" t="s">
        <v>106</v>
      </c>
      <c r="C24" s="54" t="s">
        <v>74</v>
      </c>
      <c r="D24" s="54" t="s">
        <v>69</v>
      </c>
      <c r="E24" s="91" t="s">
        <v>1</v>
      </c>
      <c r="F24" s="59" t="s">
        <v>131</v>
      </c>
      <c r="G24" s="59" t="s">
        <v>131</v>
      </c>
      <c r="H24" s="59" t="s">
        <v>131</v>
      </c>
      <c r="I24" s="59" t="s">
        <v>0</v>
      </c>
      <c r="J24" s="60" t="s">
        <v>131</v>
      </c>
      <c r="K24" s="253"/>
      <c r="L24" s="178">
        <f t="shared" ref="L24:T25" si="4">L25</f>
        <v>0</v>
      </c>
      <c r="M24" s="178">
        <f t="shared" si="4"/>
        <v>0</v>
      </c>
      <c r="N24" s="178">
        <f t="shared" si="4"/>
        <v>0</v>
      </c>
      <c r="O24" s="178">
        <f t="shared" si="4"/>
        <v>1566009</v>
      </c>
      <c r="P24" s="178">
        <f t="shared" si="4"/>
        <v>0</v>
      </c>
      <c r="Q24" s="178">
        <f t="shared" si="4"/>
        <v>1566009</v>
      </c>
      <c r="R24" s="178">
        <f t="shared" si="4"/>
        <v>2315483</v>
      </c>
      <c r="S24" s="178">
        <f t="shared" si="4"/>
        <v>0</v>
      </c>
      <c r="T24" s="178">
        <f t="shared" si="4"/>
        <v>2315483</v>
      </c>
    </row>
    <row r="25" spans="1:20" s="2" customFormat="1" ht="25.5" customHeight="1">
      <c r="A25" s="174" t="s">
        <v>21</v>
      </c>
      <c r="B25" s="54" t="s">
        <v>106</v>
      </c>
      <c r="C25" s="54" t="s">
        <v>74</v>
      </c>
      <c r="D25" s="54" t="s">
        <v>69</v>
      </c>
      <c r="E25" s="91" t="s">
        <v>1</v>
      </c>
      <c r="F25" s="63" t="s">
        <v>131</v>
      </c>
      <c r="G25" s="59" t="s">
        <v>131</v>
      </c>
      <c r="H25" s="59" t="s">
        <v>131</v>
      </c>
      <c r="I25" s="64" t="s">
        <v>0</v>
      </c>
      <c r="J25" s="60" t="s">
        <v>131</v>
      </c>
      <c r="K25" s="308">
        <v>600</v>
      </c>
      <c r="L25" s="178">
        <f t="shared" si="4"/>
        <v>0</v>
      </c>
      <c r="M25" s="178">
        <f t="shared" si="4"/>
        <v>0</v>
      </c>
      <c r="N25" s="178">
        <f t="shared" si="4"/>
        <v>0</v>
      </c>
      <c r="O25" s="178">
        <f t="shared" si="4"/>
        <v>1566009</v>
      </c>
      <c r="P25" s="178">
        <f t="shared" si="4"/>
        <v>0</v>
      </c>
      <c r="Q25" s="178">
        <f t="shared" si="4"/>
        <v>1566009</v>
      </c>
      <c r="R25" s="178">
        <f t="shared" si="4"/>
        <v>2315483</v>
      </c>
      <c r="S25" s="178">
        <f t="shared" si="4"/>
        <v>0</v>
      </c>
      <c r="T25" s="178">
        <f t="shared" si="4"/>
        <v>2315483</v>
      </c>
    </row>
    <row r="26" spans="1:20" s="2" customFormat="1" ht="12.75" customHeight="1">
      <c r="A26" s="174" t="s">
        <v>22</v>
      </c>
      <c r="B26" s="54" t="s">
        <v>106</v>
      </c>
      <c r="C26" s="54" t="s">
        <v>74</v>
      </c>
      <c r="D26" s="54" t="s">
        <v>69</v>
      </c>
      <c r="E26" s="91" t="s">
        <v>1</v>
      </c>
      <c r="F26" s="63" t="s">
        <v>131</v>
      </c>
      <c r="G26" s="59" t="s">
        <v>131</v>
      </c>
      <c r="H26" s="59" t="s">
        <v>131</v>
      </c>
      <c r="I26" s="64" t="s">
        <v>0</v>
      </c>
      <c r="J26" s="60" t="s">
        <v>131</v>
      </c>
      <c r="K26" s="308" t="s">
        <v>23</v>
      </c>
      <c r="L26" s="178">
        <v>0</v>
      </c>
      <c r="M26" s="178">
        <v>0</v>
      </c>
      <c r="N26" s="178">
        <v>0</v>
      </c>
      <c r="O26" s="178">
        <v>1566009</v>
      </c>
      <c r="P26" s="178">
        <v>0</v>
      </c>
      <c r="Q26" s="178">
        <v>1566009</v>
      </c>
      <c r="R26" s="178">
        <v>2315483</v>
      </c>
      <c r="S26" s="178">
        <v>0</v>
      </c>
      <c r="T26" s="178">
        <v>2315483</v>
      </c>
    </row>
    <row r="27" spans="1:20" s="2" customFormat="1" ht="25.5">
      <c r="A27" s="174" t="s">
        <v>142</v>
      </c>
      <c r="B27" s="54" t="s">
        <v>106</v>
      </c>
      <c r="C27" s="54" t="s">
        <v>74</v>
      </c>
      <c r="D27" s="54" t="s">
        <v>69</v>
      </c>
      <c r="E27" s="103" t="s">
        <v>1</v>
      </c>
      <c r="F27" s="66" t="s">
        <v>131</v>
      </c>
      <c r="G27" s="59" t="s">
        <v>131</v>
      </c>
      <c r="H27" s="59" t="s">
        <v>131</v>
      </c>
      <c r="I27" s="67" t="s">
        <v>143</v>
      </c>
      <c r="J27" s="60" t="s">
        <v>131</v>
      </c>
      <c r="K27" s="308"/>
      <c r="L27" s="185">
        <f t="shared" ref="L27:T28" si="5">L28</f>
        <v>126521500</v>
      </c>
      <c r="M27" s="185">
        <f t="shared" si="5"/>
        <v>0</v>
      </c>
      <c r="N27" s="185">
        <f t="shared" si="5"/>
        <v>126521500</v>
      </c>
      <c r="O27" s="185">
        <f t="shared" si="5"/>
        <v>126521500</v>
      </c>
      <c r="P27" s="185">
        <f t="shared" si="5"/>
        <v>0</v>
      </c>
      <c r="Q27" s="185">
        <f t="shared" si="5"/>
        <v>126521500</v>
      </c>
      <c r="R27" s="185">
        <f t="shared" si="5"/>
        <v>126521500</v>
      </c>
      <c r="S27" s="185">
        <f t="shared" si="5"/>
        <v>0</v>
      </c>
      <c r="T27" s="185">
        <f t="shared" si="5"/>
        <v>126521500</v>
      </c>
    </row>
    <row r="28" spans="1:20" s="2" customFormat="1" ht="25.5">
      <c r="A28" s="174" t="s">
        <v>21</v>
      </c>
      <c r="B28" s="54" t="s">
        <v>106</v>
      </c>
      <c r="C28" s="54" t="s">
        <v>74</v>
      </c>
      <c r="D28" s="54" t="s">
        <v>69</v>
      </c>
      <c r="E28" s="91" t="s">
        <v>1</v>
      </c>
      <c r="F28" s="63" t="s">
        <v>131</v>
      </c>
      <c r="G28" s="59" t="s">
        <v>131</v>
      </c>
      <c r="H28" s="59" t="s">
        <v>131</v>
      </c>
      <c r="I28" s="64" t="s">
        <v>143</v>
      </c>
      <c r="J28" s="60" t="s">
        <v>131</v>
      </c>
      <c r="K28" s="308">
        <v>600</v>
      </c>
      <c r="L28" s="185">
        <f t="shared" si="5"/>
        <v>126521500</v>
      </c>
      <c r="M28" s="185">
        <f t="shared" si="5"/>
        <v>0</v>
      </c>
      <c r="N28" s="185">
        <f t="shared" si="5"/>
        <v>126521500</v>
      </c>
      <c r="O28" s="185">
        <f t="shared" si="5"/>
        <v>126521500</v>
      </c>
      <c r="P28" s="185">
        <f t="shared" si="5"/>
        <v>0</v>
      </c>
      <c r="Q28" s="185">
        <f t="shared" si="5"/>
        <v>126521500</v>
      </c>
      <c r="R28" s="185">
        <f t="shared" si="5"/>
        <v>126521500</v>
      </c>
      <c r="S28" s="185">
        <f t="shared" si="5"/>
        <v>0</v>
      </c>
      <c r="T28" s="185">
        <f t="shared" si="5"/>
        <v>126521500</v>
      </c>
    </row>
    <row r="29" spans="1:20" s="2" customFormat="1">
      <c r="A29" s="174" t="s">
        <v>22</v>
      </c>
      <c r="B29" s="54" t="s">
        <v>106</v>
      </c>
      <c r="C29" s="54" t="s">
        <v>74</v>
      </c>
      <c r="D29" s="54" t="s">
        <v>69</v>
      </c>
      <c r="E29" s="91" t="s">
        <v>1</v>
      </c>
      <c r="F29" s="63" t="s">
        <v>131</v>
      </c>
      <c r="G29" s="59" t="s">
        <v>131</v>
      </c>
      <c r="H29" s="59" t="s">
        <v>131</v>
      </c>
      <c r="I29" s="64" t="s">
        <v>143</v>
      </c>
      <c r="J29" s="60" t="s">
        <v>131</v>
      </c>
      <c r="K29" s="308" t="s">
        <v>23</v>
      </c>
      <c r="L29" s="185">
        <v>126521500</v>
      </c>
      <c r="M29" s="185">
        <v>0</v>
      </c>
      <c r="N29" s="185">
        <v>126521500</v>
      </c>
      <c r="O29" s="185">
        <v>126521500</v>
      </c>
      <c r="P29" s="185">
        <v>0</v>
      </c>
      <c r="Q29" s="185">
        <v>126521500</v>
      </c>
      <c r="R29" s="185">
        <v>126521500</v>
      </c>
      <c r="S29" s="185">
        <v>0</v>
      </c>
      <c r="T29" s="185">
        <v>126521500</v>
      </c>
    </row>
    <row r="30" spans="1:20" s="2" customFormat="1" ht="49.5" customHeight="1">
      <c r="A30" s="170" t="s">
        <v>334</v>
      </c>
      <c r="B30" s="54" t="s">
        <v>106</v>
      </c>
      <c r="C30" s="54" t="s">
        <v>74</v>
      </c>
      <c r="D30" s="54" t="s">
        <v>69</v>
      </c>
      <c r="E30" s="91" t="s">
        <v>1</v>
      </c>
      <c r="F30" s="63" t="s">
        <v>131</v>
      </c>
      <c r="G30" s="59" t="s">
        <v>131</v>
      </c>
      <c r="H30" s="59" t="s">
        <v>131</v>
      </c>
      <c r="I30" s="64" t="s">
        <v>217</v>
      </c>
      <c r="J30" s="60" t="s">
        <v>131</v>
      </c>
      <c r="K30" s="308"/>
      <c r="L30" s="185">
        <f t="shared" ref="L30:T31" si="6">L31</f>
        <v>20000</v>
      </c>
      <c r="M30" s="185">
        <f t="shared" si="6"/>
        <v>0</v>
      </c>
      <c r="N30" s="185">
        <f t="shared" si="6"/>
        <v>20000</v>
      </c>
      <c r="O30" s="185">
        <f t="shared" si="6"/>
        <v>20000</v>
      </c>
      <c r="P30" s="185">
        <f t="shared" si="6"/>
        <v>0</v>
      </c>
      <c r="Q30" s="185">
        <f t="shared" si="6"/>
        <v>20000</v>
      </c>
      <c r="R30" s="185">
        <f>R31</f>
        <v>20000</v>
      </c>
      <c r="S30" s="185">
        <f>S31</f>
        <v>0</v>
      </c>
      <c r="T30" s="185">
        <f>T31</f>
        <v>20000</v>
      </c>
    </row>
    <row r="31" spans="1:20" s="2" customFormat="1" ht="34.5" customHeight="1">
      <c r="A31" s="174" t="s">
        <v>21</v>
      </c>
      <c r="B31" s="54" t="s">
        <v>106</v>
      </c>
      <c r="C31" s="54" t="s">
        <v>74</v>
      </c>
      <c r="D31" s="54" t="s">
        <v>69</v>
      </c>
      <c r="E31" s="91" t="s">
        <v>1</v>
      </c>
      <c r="F31" s="63" t="s">
        <v>131</v>
      </c>
      <c r="G31" s="59" t="s">
        <v>131</v>
      </c>
      <c r="H31" s="59" t="s">
        <v>131</v>
      </c>
      <c r="I31" s="64" t="s">
        <v>217</v>
      </c>
      <c r="J31" s="60" t="s">
        <v>131</v>
      </c>
      <c r="K31" s="308" t="s">
        <v>144</v>
      </c>
      <c r="L31" s="185">
        <f t="shared" si="6"/>
        <v>20000</v>
      </c>
      <c r="M31" s="185">
        <f t="shared" si="6"/>
        <v>0</v>
      </c>
      <c r="N31" s="185">
        <f t="shared" si="6"/>
        <v>20000</v>
      </c>
      <c r="O31" s="185">
        <f t="shared" si="6"/>
        <v>20000</v>
      </c>
      <c r="P31" s="185">
        <f t="shared" si="6"/>
        <v>0</v>
      </c>
      <c r="Q31" s="185">
        <f t="shared" si="6"/>
        <v>20000</v>
      </c>
      <c r="R31" s="185">
        <f t="shared" si="6"/>
        <v>20000</v>
      </c>
      <c r="S31" s="185">
        <f t="shared" si="6"/>
        <v>0</v>
      </c>
      <c r="T31" s="185">
        <f t="shared" si="6"/>
        <v>20000</v>
      </c>
    </row>
    <row r="32" spans="1:20" s="2" customFormat="1" ht="21.75" customHeight="1">
      <c r="A32" s="174" t="s">
        <v>22</v>
      </c>
      <c r="B32" s="54" t="s">
        <v>106</v>
      </c>
      <c r="C32" s="54" t="s">
        <v>74</v>
      </c>
      <c r="D32" s="54" t="s">
        <v>69</v>
      </c>
      <c r="E32" s="91" t="s">
        <v>1</v>
      </c>
      <c r="F32" s="63" t="s">
        <v>131</v>
      </c>
      <c r="G32" s="59" t="s">
        <v>131</v>
      </c>
      <c r="H32" s="59" t="s">
        <v>131</v>
      </c>
      <c r="I32" s="64" t="s">
        <v>217</v>
      </c>
      <c r="J32" s="60" t="s">
        <v>131</v>
      </c>
      <c r="K32" s="308" t="s">
        <v>23</v>
      </c>
      <c r="L32" s="185">
        <v>20000</v>
      </c>
      <c r="M32" s="185">
        <v>0</v>
      </c>
      <c r="N32" s="185">
        <v>20000</v>
      </c>
      <c r="O32" s="185">
        <v>20000</v>
      </c>
      <c r="P32" s="185">
        <v>0</v>
      </c>
      <c r="Q32" s="185">
        <v>20000</v>
      </c>
      <c r="R32" s="185">
        <v>20000</v>
      </c>
      <c r="S32" s="185">
        <v>0</v>
      </c>
      <c r="T32" s="185">
        <v>20000</v>
      </c>
    </row>
    <row r="33" spans="1:20" s="2" customFormat="1" ht="99" customHeight="1">
      <c r="A33" s="170" t="s">
        <v>262</v>
      </c>
      <c r="B33" s="54" t="s">
        <v>106</v>
      </c>
      <c r="C33" s="54" t="s">
        <v>74</v>
      </c>
      <c r="D33" s="54" t="s">
        <v>69</v>
      </c>
      <c r="E33" s="91" t="s">
        <v>1</v>
      </c>
      <c r="F33" s="63" t="s">
        <v>131</v>
      </c>
      <c r="G33" s="59" t="s">
        <v>131</v>
      </c>
      <c r="H33" s="59" t="s">
        <v>131</v>
      </c>
      <c r="I33" s="64" t="s">
        <v>263</v>
      </c>
      <c r="J33" s="60" t="s">
        <v>131</v>
      </c>
      <c r="K33" s="308"/>
      <c r="L33" s="178">
        <f t="shared" ref="L33:T34" si="7">L34</f>
        <v>12300000</v>
      </c>
      <c r="M33" s="178">
        <f t="shared" si="7"/>
        <v>-740000</v>
      </c>
      <c r="N33" s="178">
        <f t="shared" si="7"/>
        <v>11560000</v>
      </c>
      <c r="O33" s="178">
        <f t="shared" si="7"/>
        <v>15000000</v>
      </c>
      <c r="P33" s="178">
        <f t="shared" si="7"/>
        <v>0</v>
      </c>
      <c r="Q33" s="178">
        <f t="shared" si="7"/>
        <v>15000000</v>
      </c>
      <c r="R33" s="178">
        <f t="shared" si="7"/>
        <v>17000000</v>
      </c>
      <c r="S33" s="178">
        <f t="shared" si="7"/>
        <v>0</v>
      </c>
      <c r="T33" s="178">
        <f t="shared" si="7"/>
        <v>17000000</v>
      </c>
    </row>
    <row r="34" spans="1:20" s="2" customFormat="1" ht="21.75" customHeight="1">
      <c r="A34" s="174" t="s">
        <v>21</v>
      </c>
      <c r="B34" s="54" t="s">
        <v>106</v>
      </c>
      <c r="C34" s="54" t="s">
        <v>74</v>
      </c>
      <c r="D34" s="54" t="s">
        <v>69</v>
      </c>
      <c r="E34" s="91" t="s">
        <v>1</v>
      </c>
      <c r="F34" s="63" t="s">
        <v>131</v>
      </c>
      <c r="G34" s="59" t="s">
        <v>131</v>
      </c>
      <c r="H34" s="59" t="s">
        <v>131</v>
      </c>
      <c r="I34" s="64" t="s">
        <v>263</v>
      </c>
      <c r="J34" s="60" t="s">
        <v>131</v>
      </c>
      <c r="K34" s="308" t="s">
        <v>144</v>
      </c>
      <c r="L34" s="178">
        <f t="shared" si="7"/>
        <v>12300000</v>
      </c>
      <c r="M34" s="178">
        <f t="shared" si="7"/>
        <v>-740000</v>
      </c>
      <c r="N34" s="178">
        <f t="shared" si="7"/>
        <v>11560000</v>
      </c>
      <c r="O34" s="178">
        <f t="shared" si="7"/>
        <v>15000000</v>
      </c>
      <c r="P34" s="178">
        <f t="shared" si="7"/>
        <v>0</v>
      </c>
      <c r="Q34" s="178">
        <f t="shared" si="7"/>
        <v>15000000</v>
      </c>
      <c r="R34" s="178">
        <f t="shared" si="7"/>
        <v>17000000</v>
      </c>
      <c r="S34" s="178">
        <f t="shared" si="7"/>
        <v>0</v>
      </c>
      <c r="T34" s="178">
        <f t="shared" si="7"/>
        <v>17000000</v>
      </c>
    </row>
    <row r="35" spans="1:20" s="2" customFormat="1" ht="21.75" customHeight="1">
      <c r="A35" s="174" t="s">
        <v>22</v>
      </c>
      <c r="B35" s="54" t="s">
        <v>106</v>
      </c>
      <c r="C35" s="54" t="s">
        <v>74</v>
      </c>
      <c r="D35" s="54" t="s">
        <v>69</v>
      </c>
      <c r="E35" s="91" t="s">
        <v>1</v>
      </c>
      <c r="F35" s="63" t="s">
        <v>131</v>
      </c>
      <c r="G35" s="59" t="s">
        <v>131</v>
      </c>
      <c r="H35" s="59" t="s">
        <v>131</v>
      </c>
      <c r="I35" s="64" t="s">
        <v>263</v>
      </c>
      <c r="J35" s="60" t="s">
        <v>131</v>
      </c>
      <c r="K35" s="308" t="s">
        <v>23</v>
      </c>
      <c r="L35" s="178">
        <v>12300000</v>
      </c>
      <c r="M35" s="178">
        <v>-740000</v>
      </c>
      <c r="N35" s="178">
        <f>M35+L35</f>
        <v>11560000</v>
      </c>
      <c r="O35" s="178">
        <v>15000000</v>
      </c>
      <c r="P35" s="178">
        <v>0</v>
      </c>
      <c r="Q35" s="178">
        <v>15000000</v>
      </c>
      <c r="R35" s="178">
        <v>17000000</v>
      </c>
      <c r="S35" s="178">
        <v>0</v>
      </c>
      <c r="T35" s="178">
        <v>17000000</v>
      </c>
    </row>
    <row r="36" spans="1:20" s="2" customFormat="1" ht="57" customHeight="1">
      <c r="A36" s="174" t="s">
        <v>266</v>
      </c>
      <c r="B36" s="54" t="s">
        <v>106</v>
      </c>
      <c r="C36" s="54" t="s">
        <v>74</v>
      </c>
      <c r="D36" s="54" t="s">
        <v>69</v>
      </c>
      <c r="E36" s="103" t="s">
        <v>1</v>
      </c>
      <c r="F36" s="66" t="s">
        <v>131</v>
      </c>
      <c r="G36" s="59" t="s">
        <v>131</v>
      </c>
      <c r="H36" s="59" t="s">
        <v>131</v>
      </c>
      <c r="I36" s="67" t="s">
        <v>265</v>
      </c>
      <c r="J36" s="60" t="s">
        <v>131</v>
      </c>
      <c r="K36" s="308"/>
      <c r="L36" s="178">
        <f t="shared" ref="L36:T37" si="8">L37</f>
        <v>180000000</v>
      </c>
      <c r="M36" s="178">
        <f t="shared" si="8"/>
        <v>0</v>
      </c>
      <c r="N36" s="178">
        <f t="shared" si="8"/>
        <v>180000000</v>
      </c>
      <c r="O36" s="178">
        <f t="shared" si="8"/>
        <v>185000000</v>
      </c>
      <c r="P36" s="178">
        <f t="shared" si="8"/>
        <v>0</v>
      </c>
      <c r="Q36" s="178">
        <f t="shared" si="8"/>
        <v>185000000</v>
      </c>
      <c r="R36" s="178">
        <f t="shared" si="8"/>
        <v>195000000</v>
      </c>
      <c r="S36" s="178">
        <f t="shared" si="8"/>
        <v>0</v>
      </c>
      <c r="T36" s="178">
        <f t="shared" si="8"/>
        <v>195000000</v>
      </c>
    </row>
    <row r="37" spans="1:20" s="2" customFormat="1" ht="21.75" customHeight="1">
      <c r="A37" s="174" t="s">
        <v>21</v>
      </c>
      <c r="B37" s="54" t="s">
        <v>106</v>
      </c>
      <c r="C37" s="54" t="s">
        <v>74</v>
      </c>
      <c r="D37" s="54" t="s">
        <v>69</v>
      </c>
      <c r="E37" s="103" t="s">
        <v>1</v>
      </c>
      <c r="F37" s="66" t="s">
        <v>131</v>
      </c>
      <c r="G37" s="59" t="s">
        <v>131</v>
      </c>
      <c r="H37" s="59" t="s">
        <v>131</v>
      </c>
      <c r="I37" s="67" t="s">
        <v>265</v>
      </c>
      <c r="J37" s="60" t="s">
        <v>131</v>
      </c>
      <c r="K37" s="308">
        <v>600</v>
      </c>
      <c r="L37" s="178">
        <f t="shared" si="8"/>
        <v>180000000</v>
      </c>
      <c r="M37" s="178">
        <f t="shared" si="8"/>
        <v>0</v>
      </c>
      <c r="N37" s="178">
        <f t="shared" si="8"/>
        <v>180000000</v>
      </c>
      <c r="O37" s="178">
        <f t="shared" si="8"/>
        <v>185000000</v>
      </c>
      <c r="P37" s="178">
        <f t="shared" si="8"/>
        <v>0</v>
      </c>
      <c r="Q37" s="178">
        <f t="shared" si="8"/>
        <v>185000000</v>
      </c>
      <c r="R37" s="178">
        <f t="shared" si="8"/>
        <v>195000000</v>
      </c>
      <c r="S37" s="178">
        <f t="shared" si="8"/>
        <v>0</v>
      </c>
      <c r="T37" s="178">
        <f t="shared" si="8"/>
        <v>195000000</v>
      </c>
    </row>
    <row r="38" spans="1:20" s="2" customFormat="1" ht="21.75" customHeight="1">
      <c r="A38" s="174" t="s">
        <v>22</v>
      </c>
      <c r="B38" s="54" t="s">
        <v>106</v>
      </c>
      <c r="C38" s="54" t="s">
        <v>74</v>
      </c>
      <c r="D38" s="54" t="s">
        <v>69</v>
      </c>
      <c r="E38" s="103" t="s">
        <v>1</v>
      </c>
      <c r="F38" s="66" t="s">
        <v>131</v>
      </c>
      <c r="G38" s="59" t="s">
        <v>131</v>
      </c>
      <c r="H38" s="59" t="s">
        <v>131</v>
      </c>
      <c r="I38" s="67" t="s">
        <v>265</v>
      </c>
      <c r="J38" s="60" t="s">
        <v>131</v>
      </c>
      <c r="K38" s="308" t="s">
        <v>23</v>
      </c>
      <c r="L38" s="178">
        <v>180000000</v>
      </c>
      <c r="M38" s="178">
        <v>0</v>
      </c>
      <c r="N38" s="178">
        <v>180000000</v>
      </c>
      <c r="O38" s="178">
        <v>185000000</v>
      </c>
      <c r="P38" s="178">
        <v>0</v>
      </c>
      <c r="Q38" s="178">
        <v>185000000</v>
      </c>
      <c r="R38" s="178">
        <v>195000000</v>
      </c>
      <c r="S38" s="178">
        <v>0</v>
      </c>
      <c r="T38" s="178">
        <v>195000000</v>
      </c>
    </row>
    <row r="39" spans="1:20" s="2" customFormat="1" ht="21.75" customHeight="1">
      <c r="A39" s="174" t="s">
        <v>461</v>
      </c>
      <c r="B39" s="54" t="s">
        <v>106</v>
      </c>
      <c r="C39" s="54" t="s">
        <v>74</v>
      </c>
      <c r="D39" s="54" t="s">
        <v>69</v>
      </c>
      <c r="E39" s="65" t="s">
        <v>1</v>
      </c>
      <c r="F39" s="59" t="s">
        <v>131</v>
      </c>
      <c r="G39" s="59" t="s">
        <v>447</v>
      </c>
      <c r="H39" s="59" t="s">
        <v>133</v>
      </c>
      <c r="I39" s="67" t="s">
        <v>132</v>
      </c>
      <c r="J39" s="60" t="s">
        <v>131</v>
      </c>
      <c r="K39" s="253"/>
      <c r="L39" s="178">
        <f>L40</f>
        <v>0</v>
      </c>
      <c r="M39" s="178">
        <f t="shared" ref="M39:T39" si="9">M40</f>
        <v>0</v>
      </c>
      <c r="N39" s="178">
        <f t="shared" si="9"/>
        <v>0</v>
      </c>
      <c r="O39" s="178">
        <f t="shared" si="9"/>
        <v>0</v>
      </c>
      <c r="P39" s="178">
        <f t="shared" si="9"/>
        <v>53830000.020000003</v>
      </c>
      <c r="Q39" s="178">
        <f t="shared" si="9"/>
        <v>53830000.020000003</v>
      </c>
      <c r="R39" s="178">
        <f t="shared" si="9"/>
        <v>0</v>
      </c>
      <c r="S39" s="178">
        <f t="shared" si="9"/>
        <v>0</v>
      </c>
      <c r="T39" s="178">
        <f t="shared" si="9"/>
        <v>0</v>
      </c>
    </row>
    <row r="40" spans="1:20" s="2" customFormat="1" ht="92.25" customHeight="1">
      <c r="A40" s="174" t="s">
        <v>460</v>
      </c>
      <c r="B40" s="54" t="s">
        <v>106</v>
      </c>
      <c r="C40" s="54" t="s">
        <v>74</v>
      </c>
      <c r="D40" s="54" t="s">
        <v>69</v>
      </c>
      <c r="E40" s="59" t="s">
        <v>1</v>
      </c>
      <c r="F40" s="59" t="s">
        <v>131</v>
      </c>
      <c r="G40" s="59" t="s">
        <v>447</v>
      </c>
      <c r="H40" s="59" t="s">
        <v>133</v>
      </c>
      <c r="I40" s="59" t="s">
        <v>459</v>
      </c>
      <c r="J40" s="60" t="s">
        <v>133</v>
      </c>
      <c r="K40" s="253"/>
      <c r="L40" s="178">
        <f>L41</f>
        <v>0</v>
      </c>
      <c r="M40" s="178">
        <f t="shared" ref="M40:T40" si="10">M41</f>
        <v>0</v>
      </c>
      <c r="N40" s="178">
        <f t="shared" si="10"/>
        <v>0</v>
      </c>
      <c r="O40" s="178">
        <f t="shared" si="10"/>
        <v>0</v>
      </c>
      <c r="P40" s="178">
        <f t="shared" si="10"/>
        <v>53830000.020000003</v>
      </c>
      <c r="Q40" s="178">
        <f t="shared" si="10"/>
        <v>53830000.020000003</v>
      </c>
      <c r="R40" s="178">
        <f t="shared" si="10"/>
        <v>0</v>
      </c>
      <c r="S40" s="178">
        <f t="shared" si="10"/>
        <v>0</v>
      </c>
      <c r="T40" s="178">
        <f t="shared" si="10"/>
        <v>0</v>
      </c>
    </row>
    <row r="41" spans="1:20" s="2" customFormat="1" ht="38.25" customHeight="1">
      <c r="A41" s="174" t="s">
        <v>21</v>
      </c>
      <c r="B41" s="54" t="s">
        <v>106</v>
      </c>
      <c r="C41" s="54" t="s">
        <v>74</v>
      </c>
      <c r="D41" s="54" t="s">
        <v>69</v>
      </c>
      <c r="E41" s="91" t="s">
        <v>1</v>
      </c>
      <c r="F41" s="59" t="s">
        <v>131</v>
      </c>
      <c r="G41" s="59" t="s">
        <v>447</v>
      </c>
      <c r="H41" s="59" t="s">
        <v>133</v>
      </c>
      <c r="I41" s="59" t="s">
        <v>459</v>
      </c>
      <c r="J41" s="60" t="s">
        <v>133</v>
      </c>
      <c r="K41" s="253" t="s">
        <v>144</v>
      </c>
      <c r="L41" s="178">
        <f>L42</f>
        <v>0</v>
      </c>
      <c r="M41" s="178">
        <f t="shared" ref="M41:T41" si="11">M42</f>
        <v>0</v>
      </c>
      <c r="N41" s="178">
        <f t="shared" si="11"/>
        <v>0</v>
      </c>
      <c r="O41" s="178">
        <f t="shared" si="11"/>
        <v>0</v>
      </c>
      <c r="P41" s="178">
        <f t="shared" si="11"/>
        <v>53830000.020000003</v>
      </c>
      <c r="Q41" s="178">
        <f t="shared" si="11"/>
        <v>53830000.020000003</v>
      </c>
      <c r="R41" s="178">
        <f t="shared" si="11"/>
        <v>0</v>
      </c>
      <c r="S41" s="178">
        <f t="shared" si="11"/>
        <v>0</v>
      </c>
      <c r="T41" s="178">
        <f t="shared" si="11"/>
        <v>0</v>
      </c>
    </row>
    <row r="42" spans="1:20" s="2" customFormat="1" ht="38.25" customHeight="1">
      <c r="A42" s="174" t="s">
        <v>22</v>
      </c>
      <c r="B42" s="54" t="s">
        <v>106</v>
      </c>
      <c r="C42" s="54" t="s">
        <v>74</v>
      </c>
      <c r="D42" s="54" t="s">
        <v>69</v>
      </c>
      <c r="E42" s="91" t="s">
        <v>1</v>
      </c>
      <c r="F42" s="59" t="s">
        <v>131</v>
      </c>
      <c r="G42" s="59" t="s">
        <v>447</v>
      </c>
      <c r="H42" s="59" t="s">
        <v>133</v>
      </c>
      <c r="I42" s="59" t="s">
        <v>459</v>
      </c>
      <c r="J42" s="60" t="s">
        <v>133</v>
      </c>
      <c r="K42" s="253" t="s">
        <v>23</v>
      </c>
      <c r="L42" s="178">
        <v>0</v>
      </c>
      <c r="M42" s="178">
        <v>0</v>
      </c>
      <c r="N42" s="178">
        <v>0</v>
      </c>
      <c r="O42" s="178">
        <v>0</v>
      </c>
      <c r="P42" s="178">
        <v>53830000.020000003</v>
      </c>
      <c r="Q42" s="178">
        <f>P42</f>
        <v>53830000.020000003</v>
      </c>
      <c r="R42" s="178">
        <v>0</v>
      </c>
      <c r="S42" s="178">
        <v>0</v>
      </c>
      <c r="T42" s="178">
        <v>0</v>
      </c>
    </row>
    <row r="43" spans="1:20">
      <c r="A43" s="170" t="s">
        <v>90</v>
      </c>
      <c r="B43" s="54" t="s">
        <v>106</v>
      </c>
      <c r="C43" s="54" t="s">
        <v>74</v>
      </c>
      <c r="D43" s="54" t="s">
        <v>76</v>
      </c>
      <c r="E43" s="54"/>
      <c r="F43" s="56"/>
      <c r="G43" s="59"/>
      <c r="H43" s="59"/>
      <c r="I43" s="56"/>
      <c r="J43" s="69"/>
      <c r="K43" s="337"/>
      <c r="L43" s="185">
        <f>L44</f>
        <v>896505280.9000001</v>
      </c>
      <c r="M43" s="185">
        <f>M44</f>
        <v>6794374.8400000036</v>
      </c>
      <c r="N43" s="185">
        <f>N44</f>
        <v>903299655.74000001</v>
      </c>
      <c r="O43" s="185">
        <f t="shared" ref="O43:T43" si="12">O44</f>
        <v>914247077.48000002</v>
      </c>
      <c r="P43" s="185">
        <f t="shared" si="12"/>
        <v>80979565.939999998</v>
      </c>
      <c r="Q43" s="185">
        <f t="shared" si="12"/>
        <v>995226643.42000008</v>
      </c>
      <c r="R43" s="185">
        <f t="shared" si="12"/>
        <v>947108745.98000002</v>
      </c>
      <c r="S43" s="185">
        <f t="shared" si="12"/>
        <v>114412037.22999999</v>
      </c>
      <c r="T43" s="185">
        <f t="shared" si="12"/>
        <v>1061520783.21</v>
      </c>
    </row>
    <row r="44" spans="1:20" ht="25.5">
      <c r="A44" s="174" t="s">
        <v>293</v>
      </c>
      <c r="B44" s="54" t="s">
        <v>106</v>
      </c>
      <c r="C44" s="54" t="s">
        <v>74</v>
      </c>
      <c r="D44" s="54" t="s">
        <v>76</v>
      </c>
      <c r="E44" s="91" t="s">
        <v>1</v>
      </c>
      <c r="F44" s="59" t="s">
        <v>131</v>
      </c>
      <c r="G44" s="59" t="s">
        <v>131</v>
      </c>
      <c r="H44" s="59" t="s">
        <v>131</v>
      </c>
      <c r="I44" s="59" t="s">
        <v>132</v>
      </c>
      <c r="J44" s="60" t="s">
        <v>131</v>
      </c>
      <c r="K44" s="253"/>
      <c r="L44" s="178">
        <f>L48+L51+L63+L54+L57+L60+L45+L70+L66</f>
        <v>896505280.9000001</v>
      </c>
      <c r="M44" s="178">
        <f t="shared" ref="M44:T44" si="13">M48+M51+M63+M54+M57+M60+M45+M70+M66</f>
        <v>6794374.8400000036</v>
      </c>
      <c r="N44" s="178">
        <f t="shared" si="13"/>
        <v>903299655.74000001</v>
      </c>
      <c r="O44" s="178">
        <f t="shared" si="13"/>
        <v>914247077.48000002</v>
      </c>
      <c r="P44" s="178">
        <f t="shared" si="13"/>
        <v>80979565.939999998</v>
      </c>
      <c r="Q44" s="178">
        <f t="shared" si="13"/>
        <v>995226643.42000008</v>
      </c>
      <c r="R44" s="178">
        <f t="shared" si="13"/>
        <v>947108745.98000002</v>
      </c>
      <c r="S44" s="178">
        <f t="shared" si="13"/>
        <v>114412037.22999999</v>
      </c>
      <c r="T44" s="178">
        <f t="shared" si="13"/>
        <v>1061520783.21</v>
      </c>
    </row>
    <row r="45" spans="1:20" ht="114" hidden="1" customHeight="1">
      <c r="A45" s="174" t="s">
        <v>259</v>
      </c>
      <c r="B45" s="54" t="s">
        <v>106</v>
      </c>
      <c r="C45" s="54" t="s">
        <v>74</v>
      </c>
      <c r="D45" s="54" t="s">
        <v>76</v>
      </c>
      <c r="E45" s="91" t="s">
        <v>1</v>
      </c>
      <c r="F45" s="59" t="s">
        <v>131</v>
      </c>
      <c r="G45" s="59" t="s">
        <v>131</v>
      </c>
      <c r="H45" s="59" t="s">
        <v>131</v>
      </c>
      <c r="I45" s="59" t="s">
        <v>425</v>
      </c>
      <c r="J45" s="60" t="s">
        <v>129</v>
      </c>
      <c r="K45" s="253"/>
      <c r="L45" s="178">
        <f t="shared" ref="L45:T46" si="14">L46</f>
        <v>57144780</v>
      </c>
      <c r="M45" s="178">
        <f t="shared" si="14"/>
        <v>-57144780</v>
      </c>
      <c r="N45" s="178">
        <f t="shared" si="14"/>
        <v>0</v>
      </c>
      <c r="O45" s="178">
        <f t="shared" si="14"/>
        <v>57144780</v>
      </c>
      <c r="P45" s="178">
        <f t="shared" si="14"/>
        <v>-57144780</v>
      </c>
      <c r="Q45" s="178">
        <f t="shared" si="14"/>
        <v>0</v>
      </c>
      <c r="R45" s="178">
        <f t="shared" si="14"/>
        <v>57144780</v>
      </c>
      <c r="S45" s="178">
        <f t="shared" si="14"/>
        <v>-57144780</v>
      </c>
      <c r="T45" s="178">
        <f t="shared" si="14"/>
        <v>0</v>
      </c>
    </row>
    <row r="46" spans="1:20" ht="25.5" hidden="1">
      <c r="A46" s="174" t="s">
        <v>21</v>
      </c>
      <c r="B46" s="54" t="s">
        <v>106</v>
      </c>
      <c r="C46" s="54" t="s">
        <v>74</v>
      </c>
      <c r="D46" s="54" t="s">
        <v>76</v>
      </c>
      <c r="E46" s="91" t="s">
        <v>1</v>
      </c>
      <c r="F46" s="59" t="s">
        <v>131</v>
      </c>
      <c r="G46" s="59" t="s">
        <v>131</v>
      </c>
      <c r="H46" s="59" t="s">
        <v>131</v>
      </c>
      <c r="I46" s="59" t="s">
        <v>425</v>
      </c>
      <c r="J46" s="60" t="s">
        <v>129</v>
      </c>
      <c r="K46" s="253" t="s">
        <v>144</v>
      </c>
      <c r="L46" s="178">
        <f t="shared" si="14"/>
        <v>57144780</v>
      </c>
      <c r="M46" s="178">
        <f t="shared" si="14"/>
        <v>-57144780</v>
      </c>
      <c r="N46" s="178">
        <f t="shared" si="14"/>
        <v>0</v>
      </c>
      <c r="O46" s="178">
        <f t="shared" si="14"/>
        <v>57144780</v>
      </c>
      <c r="P46" s="178">
        <f t="shared" si="14"/>
        <v>-57144780</v>
      </c>
      <c r="Q46" s="178">
        <f t="shared" si="14"/>
        <v>0</v>
      </c>
      <c r="R46" s="178">
        <f t="shared" si="14"/>
        <v>57144780</v>
      </c>
      <c r="S46" s="178">
        <f t="shared" si="14"/>
        <v>-57144780</v>
      </c>
      <c r="T46" s="178">
        <f t="shared" si="14"/>
        <v>0</v>
      </c>
    </row>
    <row r="47" spans="1:20" hidden="1">
      <c r="A47" s="174" t="s">
        <v>22</v>
      </c>
      <c r="B47" s="54" t="s">
        <v>106</v>
      </c>
      <c r="C47" s="54" t="s">
        <v>74</v>
      </c>
      <c r="D47" s="54" t="s">
        <v>76</v>
      </c>
      <c r="E47" s="91" t="s">
        <v>1</v>
      </c>
      <c r="F47" s="59" t="s">
        <v>131</v>
      </c>
      <c r="G47" s="59" t="s">
        <v>131</v>
      </c>
      <c r="H47" s="59" t="s">
        <v>131</v>
      </c>
      <c r="I47" s="59" t="s">
        <v>425</v>
      </c>
      <c r="J47" s="60" t="s">
        <v>129</v>
      </c>
      <c r="K47" s="253" t="s">
        <v>23</v>
      </c>
      <c r="L47" s="178">
        <v>57144780</v>
      </c>
      <c r="M47" s="178">
        <v>-57144780</v>
      </c>
      <c r="N47" s="178">
        <f>M47+L47</f>
        <v>0</v>
      </c>
      <c r="O47" s="178">
        <v>57144780</v>
      </c>
      <c r="P47" s="178">
        <v>-57144780</v>
      </c>
      <c r="Q47" s="178">
        <f>P47+O47</f>
        <v>0</v>
      </c>
      <c r="R47" s="178">
        <v>57144780</v>
      </c>
      <c r="S47" s="178">
        <v>-57144780</v>
      </c>
      <c r="T47" s="178">
        <f>S47+R47</f>
        <v>0</v>
      </c>
    </row>
    <row r="48" spans="1:20">
      <c r="A48" s="174" t="s">
        <v>125</v>
      </c>
      <c r="B48" s="54" t="s">
        <v>106</v>
      </c>
      <c r="C48" s="54" t="s">
        <v>74</v>
      </c>
      <c r="D48" s="54" t="s">
        <v>76</v>
      </c>
      <c r="E48" s="91" t="s">
        <v>1</v>
      </c>
      <c r="F48" s="59" t="s">
        <v>131</v>
      </c>
      <c r="G48" s="59" t="s">
        <v>131</v>
      </c>
      <c r="H48" s="59" t="s">
        <v>131</v>
      </c>
      <c r="I48" s="59" t="s">
        <v>0</v>
      </c>
      <c r="J48" s="60" t="s">
        <v>131</v>
      </c>
      <c r="K48" s="253"/>
      <c r="L48" s="178">
        <f t="shared" ref="L48:T49" si="15">L49</f>
        <v>0</v>
      </c>
      <c r="M48" s="178">
        <f t="shared" si="15"/>
        <v>87891.53</v>
      </c>
      <c r="N48" s="178">
        <f t="shared" si="15"/>
        <v>87891.53</v>
      </c>
      <c r="O48" s="178">
        <f t="shared" si="15"/>
        <v>0</v>
      </c>
      <c r="P48" s="178">
        <f t="shared" si="15"/>
        <v>13273.98</v>
      </c>
      <c r="Q48" s="178">
        <f t="shared" si="15"/>
        <v>13273.98</v>
      </c>
      <c r="R48" s="178">
        <f t="shared" si="15"/>
        <v>3028314</v>
      </c>
      <c r="S48" s="178">
        <f t="shared" si="15"/>
        <v>15174.62</v>
      </c>
      <c r="T48" s="178">
        <f t="shared" si="15"/>
        <v>3043488.62</v>
      </c>
    </row>
    <row r="49" spans="1:20" ht="25.5">
      <c r="A49" s="174" t="s">
        <v>21</v>
      </c>
      <c r="B49" s="54" t="s">
        <v>106</v>
      </c>
      <c r="C49" s="54" t="s">
        <v>74</v>
      </c>
      <c r="D49" s="54" t="s">
        <v>76</v>
      </c>
      <c r="E49" s="91" t="s">
        <v>1</v>
      </c>
      <c r="F49" s="63" t="s">
        <v>131</v>
      </c>
      <c r="G49" s="59" t="s">
        <v>131</v>
      </c>
      <c r="H49" s="59" t="s">
        <v>131</v>
      </c>
      <c r="I49" s="64" t="s">
        <v>0</v>
      </c>
      <c r="J49" s="60" t="s">
        <v>131</v>
      </c>
      <c r="K49" s="308">
        <v>600</v>
      </c>
      <c r="L49" s="178">
        <f t="shared" si="15"/>
        <v>0</v>
      </c>
      <c r="M49" s="178">
        <f t="shared" si="15"/>
        <v>87891.53</v>
      </c>
      <c r="N49" s="178">
        <f t="shared" si="15"/>
        <v>87891.53</v>
      </c>
      <c r="O49" s="178">
        <f t="shared" si="15"/>
        <v>0</v>
      </c>
      <c r="P49" s="178">
        <f t="shared" si="15"/>
        <v>13273.98</v>
      </c>
      <c r="Q49" s="178">
        <f t="shared" si="15"/>
        <v>13273.98</v>
      </c>
      <c r="R49" s="178">
        <f t="shared" si="15"/>
        <v>3028314</v>
      </c>
      <c r="S49" s="178">
        <f t="shared" si="15"/>
        <v>15174.62</v>
      </c>
      <c r="T49" s="178">
        <f t="shared" si="15"/>
        <v>3043488.62</v>
      </c>
    </row>
    <row r="50" spans="1:20">
      <c r="A50" s="174" t="s">
        <v>22</v>
      </c>
      <c r="B50" s="54" t="s">
        <v>106</v>
      </c>
      <c r="C50" s="54" t="s">
        <v>74</v>
      </c>
      <c r="D50" s="54" t="s">
        <v>76</v>
      </c>
      <c r="E50" s="91" t="s">
        <v>1</v>
      </c>
      <c r="F50" s="63" t="s">
        <v>131</v>
      </c>
      <c r="G50" s="59" t="s">
        <v>131</v>
      </c>
      <c r="H50" s="59" t="s">
        <v>131</v>
      </c>
      <c r="I50" s="64" t="s">
        <v>0</v>
      </c>
      <c r="J50" s="60" t="s">
        <v>131</v>
      </c>
      <c r="K50" s="308" t="s">
        <v>23</v>
      </c>
      <c r="L50" s="178">
        <v>0</v>
      </c>
      <c r="M50" s="178">
        <f>12381.3+75510.23</f>
        <v>87891.53</v>
      </c>
      <c r="N50" s="178">
        <f>M50</f>
        <v>87891.53</v>
      </c>
      <c r="O50" s="178">
        <v>0</v>
      </c>
      <c r="P50" s="178">
        <v>13273.98</v>
      </c>
      <c r="Q50" s="178">
        <f>P50</f>
        <v>13273.98</v>
      </c>
      <c r="R50" s="178">
        <f>3028314</f>
        <v>3028314</v>
      </c>
      <c r="S50" s="178">
        <v>15174.62</v>
      </c>
      <c r="T50" s="178">
        <f>S50+R50</f>
        <v>3043488.62</v>
      </c>
    </row>
    <row r="51" spans="1:20" s="2" customFormat="1" ht="25.5">
      <c r="A51" s="174" t="s">
        <v>142</v>
      </c>
      <c r="B51" s="54" t="s">
        <v>106</v>
      </c>
      <c r="C51" s="54" t="s">
        <v>74</v>
      </c>
      <c r="D51" s="54" t="s">
        <v>76</v>
      </c>
      <c r="E51" s="103" t="s">
        <v>1</v>
      </c>
      <c r="F51" s="66" t="s">
        <v>131</v>
      </c>
      <c r="G51" s="59" t="s">
        <v>131</v>
      </c>
      <c r="H51" s="59" t="s">
        <v>131</v>
      </c>
      <c r="I51" s="67" t="s">
        <v>143</v>
      </c>
      <c r="J51" s="60" t="s">
        <v>131</v>
      </c>
      <c r="K51" s="308"/>
      <c r="L51" s="178">
        <f t="shared" ref="L51:T52" si="16">L52</f>
        <v>289743743.36000001</v>
      </c>
      <c r="M51" s="178">
        <f t="shared" si="16"/>
        <v>0</v>
      </c>
      <c r="N51" s="178">
        <f t="shared" si="16"/>
        <v>289743743.36000001</v>
      </c>
      <c r="O51" s="178">
        <f t="shared" si="16"/>
        <v>289764978.49000001</v>
      </c>
      <c r="P51" s="178">
        <f t="shared" si="16"/>
        <v>0</v>
      </c>
      <c r="Q51" s="178">
        <f t="shared" si="16"/>
        <v>289764978.49000001</v>
      </c>
      <c r="R51" s="178">
        <f t="shared" si="16"/>
        <v>289788128.23000002</v>
      </c>
      <c r="S51" s="178">
        <f t="shared" si="16"/>
        <v>0</v>
      </c>
      <c r="T51" s="178">
        <f t="shared" si="16"/>
        <v>289788128.23000002</v>
      </c>
    </row>
    <row r="52" spans="1:20" s="2" customFormat="1" ht="25.5">
      <c r="A52" s="174" t="s">
        <v>21</v>
      </c>
      <c r="B52" s="54" t="s">
        <v>106</v>
      </c>
      <c r="C52" s="54" t="s">
        <v>74</v>
      </c>
      <c r="D52" s="54" t="s">
        <v>76</v>
      </c>
      <c r="E52" s="91" t="s">
        <v>1</v>
      </c>
      <c r="F52" s="63" t="s">
        <v>131</v>
      </c>
      <c r="G52" s="59" t="s">
        <v>131</v>
      </c>
      <c r="H52" s="59" t="s">
        <v>131</v>
      </c>
      <c r="I52" s="64" t="s">
        <v>143</v>
      </c>
      <c r="J52" s="60" t="s">
        <v>131</v>
      </c>
      <c r="K52" s="308">
        <v>600</v>
      </c>
      <c r="L52" s="178">
        <f t="shared" si="16"/>
        <v>289743743.36000001</v>
      </c>
      <c r="M52" s="178">
        <f t="shared" si="16"/>
        <v>0</v>
      </c>
      <c r="N52" s="178">
        <f t="shared" si="16"/>
        <v>289743743.36000001</v>
      </c>
      <c r="O52" s="178">
        <f t="shared" si="16"/>
        <v>289764978.49000001</v>
      </c>
      <c r="P52" s="178">
        <f t="shared" si="16"/>
        <v>0</v>
      </c>
      <c r="Q52" s="178">
        <f t="shared" si="16"/>
        <v>289764978.49000001</v>
      </c>
      <c r="R52" s="178">
        <f t="shared" si="16"/>
        <v>289788128.23000002</v>
      </c>
      <c r="S52" s="178">
        <f t="shared" si="16"/>
        <v>0</v>
      </c>
      <c r="T52" s="178">
        <f t="shared" si="16"/>
        <v>289788128.23000002</v>
      </c>
    </row>
    <row r="53" spans="1:20" s="2" customFormat="1">
      <c r="A53" s="174" t="s">
        <v>22</v>
      </c>
      <c r="B53" s="54" t="s">
        <v>106</v>
      </c>
      <c r="C53" s="54" t="s">
        <v>74</v>
      </c>
      <c r="D53" s="54" t="s">
        <v>76</v>
      </c>
      <c r="E53" s="91" t="s">
        <v>1</v>
      </c>
      <c r="F53" s="63" t="s">
        <v>131</v>
      </c>
      <c r="G53" s="59" t="s">
        <v>131</v>
      </c>
      <c r="H53" s="59" t="s">
        <v>131</v>
      </c>
      <c r="I53" s="64" t="s">
        <v>143</v>
      </c>
      <c r="J53" s="60" t="s">
        <v>131</v>
      </c>
      <c r="K53" s="308" t="s">
        <v>23</v>
      </c>
      <c r="L53" s="178">
        <v>289743743.36000001</v>
      </c>
      <c r="M53" s="178">
        <v>0</v>
      </c>
      <c r="N53" s="178">
        <v>289743743.36000001</v>
      </c>
      <c r="O53" s="178">
        <v>289764978.49000001</v>
      </c>
      <c r="P53" s="178">
        <v>0</v>
      </c>
      <c r="Q53" s="178">
        <v>289764978.49000001</v>
      </c>
      <c r="R53" s="178">
        <v>289788128.23000002</v>
      </c>
      <c r="S53" s="178">
        <v>0</v>
      </c>
      <c r="T53" s="178">
        <v>289788128.23000002</v>
      </c>
    </row>
    <row r="54" spans="1:20" s="2" customFormat="1" ht="38.25" customHeight="1">
      <c r="A54" s="170" t="s">
        <v>334</v>
      </c>
      <c r="B54" s="54" t="s">
        <v>106</v>
      </c>
      <c r="C54" s="54" t="s">
        <v>74</v>
      </c>
      <c r="D54" s="54" t="s">
        <v>76</v>
      </c>
      <c r="E54" s="91" t="s">
        <v>1</v>
      </c>
      <c r="F54" s="63" t="s">
        <v>131</v>
      </c>
      <c r="G54" s="59" t="s">
        <v>131</v>
      </c>
      <c r="H54" s="59" t="s">
        <v>131</v>
      </c>
      <c r="I54" s="64" t="s">
        <v>217</v>
      </c>
      <c r="J54" s="60" t="s">
        <v>131</v>
      </c>
      <c r="K54" s="308"/>
      <c r="L54" s="185">
        <f t="shared" ref="L54:T55" si="17">L55</f>
        <v>223000</v>
      </c>
      <c r="M54" s="185">
        <f t="shared" si="17"/>
        <v>0</v>
      </c>
      <c r="N54" s="185">
        <f t="shared" si="17"/>
        <v>223000</v>
      </c>
      <c r="O54" s="185">
        <f t="shared" si="17"/>
        <v>223000</v>
      </c>
      <c r="P54" s="185">
        <f t="shared" si="17"/>
        <v>0</v>
      </c>
      <c r="Q54" s="185">
        <f t="shared" si="17"/>
        <v>223000</v>
      </c>
      <c r="R54" s="185">
        <f t="shared" si="17"/>
        <v>223000</v>
      </c>
      <c r="S54" s="185">
        <f t="shared" si="17"/>
        <v>0</v>
      </c>
      <c r="T54" s="185">
        <f t="shared" si="17"/>
        <v>223000</v>
      </c>
    </row>
    <row r="55" spans="1:20" s="2" customFormat="1" ht="25.5">
      <c r="A55" s="174" t="s">
        <v>21</v>
      </c>
      <c r="B55" s="54" t="s">
        <v>106</v>
      </c>
      <c r="C55" s="54" t="s">
        <v>74</v>
      </c>
      <c r="D55" s="54" t="s">
        <v>76</v>
      </c>
      <c r="E55" s="91" t="s">
        <v>1</v>
      </c>
      <c r="F55" s="63" t="s">
        <v>131</v>
      </c>
      <c r="G55" s="59" t="s">
        <v>131</v>
      </c>
      <c r="H55" s="59" t="s">
        <v>131</v>
      </c>
      <c r="I55" s="64" t="s">
        <v>217</v>
      </c>
      <c r="J55" s="60" t="s">
        <v>131</v>
      </c>
      <c r="K55" s="308" t="s">
        <v>144</v>
      </c>
      <c r="L55" s="185">
        <f t="shared" si="17"/>
        <v>223000</v>
      </c>
      <c r="M55" s="185">
        <f t="shared" si="17"/>
        <v>0</v>
      </c>
      <c r="N55" s="185">
        <f t="shared" si="17"/>
        <v>223000</v>
      </c>
      <c r="O55" s="185">
        <f t="shared" si="17"/>
        <v>223000</v>
      </c>
      <c r="P55" s="185">
        <f t="shared" si="17"/>
        <v>0</v>
      </c>
      <c r="Q55" s="185">
        <f t="shared" si="17"/>
        <v>223000</v>
      </c>
      <c r="R55" s="185">
        <f t="shared" si="17"/>
        <v>223000</v>
      </c>
      <c r="S55" s="185">
        <f t="shared" si="17"/>
        <v>0</v>
      </c>
      <c r="T55" s="185">
        <f t="shared" si="17"/>
        <v>223000</v>
      </c>
    </row>
    <row r="56" spans="1:20" s="2" customFormat="1">
      <c r="A56" s="174" t="s">
        <v>22</v>
      </c>
      <c r="B56" s="54" t="s">
        <v>106</v>
      </c>
      <c r="C56" s="54" t="s">
        <v>74</v>
      </c>
      <c r="D56" s="54" t="s">
        <v>76</v>
      </c>
      <c r="E56" s="91" t="s">
        <v>1</v>
      </c>
      <c r="F56" s="63" t="s">
        <v>131</v>
      </c>
      <c r="G56" s="59" t="s">
        <v>131</v>
      </c>
      <c r="H56" s="59" t="s">
        <v>131</v>
      </c>
      <c r="I56" s="64" t="s">
        <v>217</v>
      </c>
      <c r="J56" s="60" t="s">
        <v>131</v>
      </c>
      <c r="K56" s="308" t="s">
        <v>23</v>
      </c>
      <c r="L56" s="185">
        <v>223000</v>
      </c>
      <c r="M56" s="185">
        <v>0</v>
      </c>
      <c r="N56" s="185">
        <v>223000</v>
      </c>
      <c r="O56" s="185">
        <v>223000</v>
      </c>
      <c r="P56" s="185">
        <v>0</v>
      </c>
      <c r="Q56" s="185">
        <v>223000</v>
      </c>
      <c r="R56" s="185">
        <v>223000</v>
      </c>
      <c r="S56" s="185">
        <v>0</v>
      </c>
      <c r="T56" s="185">
        <v>223000</v>
      </c>
    </row>
    <row r="57" spans="1:20" s="2" customFormat="1" ht="89.25">
      <c r="A57" s="170" t="s">
        <v>262</v>
      </c>
      <c r="B57" s="54" t="s">
        <v>106</v>
      </c>
      <c r="C57" s="54" t="s">
        <v>74</v>
      </c>
      <c r="D57" s="54" t="s">
        <v>76</v>
      </c>
      <c r="E57" s="91" t="s">
        <v>1</v>
      </c>
      <c r="F57" s="63" t="s">
        <v>131</v>
      </c>
      <c r="G57" s="59" t="s">
        <v>131</v>
      </c>
      <c r="H57" s="59" t="s">
        <v>131</v>
      </c>
      <c r="I57" s="64" t="s">
        <v>263</v>
      </c>
      <c r="J57" s="60" t="s">
        <v>131</v>
      </c>
      <c r="K57" s="308"/>
      <c r="L57" s="185">
        <f>L58</f>
        <v>28071771.539999999</v>
      </c>
      <c r="M57" s="185">
        <f>M58</f>
        <v>-1685259.47</v>
      </c>
      <c r="N57" s="185">
        <f>N58</f>
        <v>26386512.07</v>
      </c>
      <c r="O57" s="185">
        <f t="shared" ref="L57:T58" si="18">O58</f>
        <v>40260118.990000002</v>
      </c>
      <c r="P57" s="185">
        <f t="shared" si="18"/>
        <v>0</v>
      </c>
      <c r="Q57" s="185">
        <f t="shared" si="18"/>
        <v>40260118.990000002</v>
      </c>
      <c r="R57" s="185">
        <f t="shared" si="18"/>
        <v>40562523.75</v>
      </c>
      <c r="S57" s="185">
        <f t="shared" si="18"/>
        <v>0</v>
      </c>
      <c r="T57" s="185">
        <f t="shared" si="18"/>
        <v>40562523.75</v>
      </c>
    </row>
    <row r="58" spans="1:20" s="2" customFormat="1" ht="25.5">
      <c r="A58" s="174" t="s">
        <v>21</v>
      </c>
      <c r="B58" s="54" t="s">
        <v>106</v>
      </c>
      <c r="C58" s="54" t="s">
        <v>74</v>
      </c>
      <c r="D58" s="54" t="s">
        <v>76</v>
      </c>
      <c r="E58" s="91" t="s">
        <v>1</v>
      </c>
      <c r="F58" s="63" t="s">
        <v>131</v>
      </c>
      <c r="G58" s="59" t="s">
        <v>131</v>
      </c>
      <c r="H58" s="59" t="s">
        <v>131</v>
      </c>
      <c r="I58" s="64" t="s">
        <v>263</v>
      </c>
      <c r="J58" s="60" t="s">
        <v>131</v>
      </c>
      <c r="K58" s="308" t="s">
        <v>144</v>
      </c>
      <c r="L58" s="185">
        <f t="shared" si="18"/>
        <v>28071771.539999999</v>
      </c>
      <c r="M58" s="185">
        <f t="shared" si="18"/>
        <v>-1685259.47</v>
      </c>
      <c r="N58" s="185">
        <f t="shared" si="18"/>
        <v>26386512.07</v>
      </c>
      <c r="O58" s="185">
        <f t="shared" si="18"/>
        <v>40260118.990000002</v>
      </c>
      <c r="P58" s="185">
        <f t="shared" si="18"/>
        <v>0</v>
      </c>
      <c r="Q58" s="185">
        <f t="shared" si="18"/>
        <v>40260118.990000002</v>
      </c>
      <c r="R58" s="185">
        <f t="shared" si="18"/>
        <v>40562523.75</v>
      </c>
      <c r="S58" s="185">
        <f t="shared" si="18"/>
        <v>0</v>
      </c>
      <c r="T58" s="185">
        <f t="shared" si="18"/>
        <v>40562523.75</v>
      </c>
    </row>
    <row r="59" spans="1:20" s="2" customFormat="1">
      <c r="A59" s="174" t="s">
        <v>22</v>
      </c>
      <c r="B59" s="54" t="s">
        <v>106</v>
      </c>
      <c r="C59" s="54" t="s">
        <v>74</v>
      </c>
      <c r="D59" s="54" t="s">
        <v>76</v>
      </c>
      <c r="E59" s="91" t="s">
        <v>1</v>
      </c>
      <c r="F59" s="63" t="s">
        <v>131</v>
      </c>
      <c r="G59" s="59" t="s">
        <v>131</v>
      </c>
      <c r="H59" s="59" t="s">
        <v>131</v>
      </c>
      <c r="I59" s="64" t="s">
        <v>263</v>
      </c>
      <c r="J59" s="60" t="s">
        <v>131</v>
      </c>
      <c r="K59" s="308" t="s">
        <v>23</v>
      </c>
      <c r="L59" s="185">
        <v>28071771.539999999</v>
      </c>
      <c r="M59" s="185">
        <v>-1685259.47</v>
      </c>
      <c r="N59" s="185">
        <f>M58+L58</f>
        <v>26386512.07</v>
      </c>
      <c r="O59" s="185">
        <v>40260118.990000002</v>
      </c>
      <c r="P59" s="185">
        <v>0</v>
      </c>
      <c r="Q59" s="185">
        <v>40260118.990000002</v>
      </c>
      <c r="R59" s="185">
        <v>40562523.75</v>
      </c>
      <c r="S59" s="185">
        <v>0</v>
      </c>
      <c r="T59" s="185">
        <v>40562523.75</v>
      </c>
    </row>
    <row r="60" spans="1:20" s="2" customFormat="1" ht="38.25">
      <c r="A60" s="174" t="s">
        <v>266</v>
      </c>
      <c r="B60" s="54" t="s">
        <v>106</v>
      </c>
      <c r="C60" s="54" t="s">
        <v>74</v>
      </c>
      <c r="D60" s="54" t="s">
        <v>76</v>
      </c>
      <c r="E60" s="103" t="s">
        <v>1</v>
      </c>
      <c r="F60" s="66" t="s">
        <v>131</v>
      </c>
      <c r="G60" s="59" t="s">
        <v>131</v>
      </c>
      <c r="H60" s="59" t="s">
        <v>131</v>
      </c>
      <c r="I60" s="67" t="s">
        <v>265</v>
      </c>
      <c r="J60" s="60" t="s">
        <v>131</v>
      </c>
      <c r="K60" s="308"/>
      <c r="L60" s="178">
        <f t="shared" ref="L60:T61" si="19">L61</f>
        <v>521014900</v>
      </c>
      <c r="M60" s="178">
        <f t="shared" si="19"/>
        <v>0</v>
      </c>
      <c r="N60" s="178">
        <f t="shared" si="19"/>
        <v>521014900</v>
      </c>
      <c r="O60" s="178">
        <f t="shared" si="19"/>
        <v>526854200</v>
      </c>
      <c r="P60" s="178">
        <f t="shared" si="19"/>
        <v>0</v>
      </c>
      <c r="Q60" s="178">
        <f t="shared" si="19"/>
        <v>526854200</v>
      </c>
      <c r="R60" s="178">
        <f t="shared" si="19"/>
        <v>556362000</v>
      </c>
      <c r="S60" s="178">
        <f t="shared" si="19"/>
        <v>0</v>
      </c>
      <c r="T60" s="178">
        <f t="shared" si="19"/>
        <v>556362000</v>
      </c>
    </row>
    <row r="61" spans="1:20" s="2" customFormat="1" ht="25.5">
      <c r="A61" s="174" t="s">
        <v>21</v>
      </c>
      <c r="B61" s="54" t="s">
        <v>106</v>
      </c>
      <c r="C61" s="54" t="s">
        <v>74</v>
      </c>
      <c r="D61" s="54" t="s">
        <v>76</v>
      </c>
      <c r="E61" s="103" t="s">
        <v>1</v>
      </c>
      <c r="F61" s="66" t="s">
        <v>131</v>
      </c>
      <c r="G61" s="59" t="s">
        <v>131</v>
      </c>
      <c r="H61" s="59" t="s">
        <v>131</v>
      </c>
      <c r="I61" s="67" t="s">
        <v>265</v>
      </c>
      <c r="J61" s="60" t="s">
        <v>131</v>
      </c>
      <c r="K61" s="308">
        <v>600</v>
      </c>
      <c r="L61" s="178">
        <f t="shared" si="19"/>
        <v>521014900</v>
      </c>
      <c r="M61" s="178">
        <f t="shared" si="19"/>
        <v>0</v>
      </c>
      <c r="N61" s="178">
        <f t="shared" si="19"/>
        <v>521014900</v>
      </c>
      <c r="O61" s="178">
        <f t="shared" si="19"/>
        <v>526854200</v>
      </c>
      <c r="P61" s="178">
        <f t="shared" si="19"/>
        <v>0</v>
      </c>
      <c r="Q61" s="178">
        <f t="shared" si="19"/>
        <v>526854200</v>
      </c>
      <c r="R61" s="178">
        <f t="shared" si="19"/>
        <v>556362000</v>
      </c>
      <c r="S61" s="178">
        <f t="shared" si="19"/>
        <v>0</v>
      </c>
      <c r="T61" s="178">
        <f t="shared" si="19"/>
        <v>556362000</v>
      </c>
    </row>
    <row r="62" spans="1:20" s="2" customFormat="1">
      <c r="A62" s="174" t="s">
        <v>22</v>
      </c>
      <c r="B62" s="54" t="s">
        <v>106</v>
      </c>
      <c r="C62" s="54" t="s">
        <v>74</v>
      </c>
      <c r="D62" s="54" t="s">
        <v>76</v>
      </c>
      <c r="E62" s="103" t="s">
        <v>1</v>
      </c>
      <c r="F62" s="66" t="s">
        <v>131</v>
      </c>
      <c r="G62" s="59" t="s">
        <v>131</v>
      </c>
      <c r="H62" s="59" t="s">
        <v>131</v>
      </c>
      <c r="I62" s="67" t="s">
        <v>265</v>
      </c>
      <c r="J62" s="60" t="s">
        <v>131</v>
      </c>
      <c r="K62" s="308" t="s">
        <v>23</v>
      </c>
      <c r="L62" s="178">
        <f>518014900+3000000</f>
        <v>521014900</v>
      </c>
      <c r="M62" s="178">
        <v>0</v>
      </c>
      <c r="N62" s="178">
        <f>518014900+3000000</f>
        <v>521014900</v>
      </c>
      <c r="O62" s="178">
        <f>523854200+3000000</f>
        <v>526854200</v>
      </c>
      <c r="P62" s="178">
        <v>0</v>
      </c>
      <c r="Q62" s="178">
        <f>523854200+3000000</f>
        <v>526854200</v>
      </c>
      <c r="R62" s="178">
        <f>553362000+3000000</f>
        <v>556362000</v>
      </c>
      <c r="S62" s="178">
        <v>0</v>
      </c>
      <c r="T62" s="178">
        <f>553362000+3000000</f>
        <v>556362000</v>
      </c>
    </row>
    <row r="63" spans="1:20" s="2" customFormat="1" ht="85.5" customHeight="1">
      <c r="A63" s="381" t="s">
        <v>282</v>
      </c>
      <c r="B63" s="56" t="s">
        <v>106</v>
      </c>
      <c r="C63" s="54" t="s">
        <v>74</v>
      </c>
      <c r="D63" s="55" t="s">
        <v>76</v>
      </c>
      <c r="E63" s="65" t="s">
        <v>1</v>
      </c>
      <c r="F63" s="59" t="s">
        <v>131</v>
      </c>
      <c r="G63" s="59" t="s">
        <v>131</v>
      </c>
      <c r="H63" s="59" t="s">
        <v>131</v>
      </c>
      <c r="I63" s="67" t="s">
        <v>159</v>
      </c>
      <c r="J63" s="60" t="s">
        <v>131</v>
      </c>
      <c r="K63" s="176"/>
      <c r="L63" s="185">
        <f t="shared" ref="L63:T64" si="20">L64</f>
        <v>307086</v>
      </c>
      <c r="M63" s="185">
        <f t="shared" si="20"/>
        <v>0</v>
      </c>
      <c r="N63" s="185">
        <f t="shared" si="20"/>
        <v>307086</v>
      </c>
      <c r="O63" s="185">
        <f>O64</f>
        <v>0</v>
      </c>
      <c r="P63" s="185">
        <f>P64</f>
        <v>0</v>
      </c>
      <c r="Q63" s="185">
        <f>Q64</f>
        <v>0</v>
      </c>
      <c r="R63" s="185">
        <f t="shared" si="20"/>
        <v>0</v>
      </c>
      <c r="S63" s="185">
        <f t="shared" si="20"/>
        <v>0</v>
      </c>
      <c r="T63" s="185">
        <f t="shared" si="20"/>
        <v>0</v>
      </c>
    </row>
    <row r="64" spans="1:20" s="2" customFormat="1" ht="25.5">
      <c r="A64" s="174" t="s">
        <v>21</v>
      </c>
      <c r="B64" s="54" t="s">
        <v>106</v>
      </c>
      <c r="C64" s="54" t="s">
        <v>74</v>
      </c>
      <c r="D64" s="55" t="s">
        <v>76</v>
      </c>
      <c r="E64" s="65" t="s">
        <v>1</v>
      </c>
      <c r="F64" s="59" t="s">
        <v>131</v>
      </c>
      <c r="G64" s="59" t="s">
        <v>131</v>
      </c>
      <c r="H64" s="59" t="s">
        <v>131</v>
      </c>
      <c r="I64" s="67" t="s">
        <v>159</v>
      </c>
      <c r="J64" s="60" t="s">
        <v>131</v>
      </c>
      <c r="K64" s="253" t="s">
        <v>144</v>
      </c>
      <c r="L64" s="185">
        <f t="shared" si="20"/>
        <v>307086</v>
      </c>
      <c r="M64" s="185">
        <f t="shared" si="20"/>
        <v>0</v>
      </c>
      <c r="N64" s="185">
        <f t="shared" si="20"/>
        <v>307086</v>
      </c>
      <c r="O64" s="185">
        <f t="shared" si="20"/>
        <v>0</v>
      </c>
      <c r="P64" s="185">
        <f t="shared" si="20"/>
        <v>0</v>
      </c>
      <c r="Q64" s="185">
        <f t="shared" si="20"/>
        <v>0</v>
      </c>
      <c r="R64" s="185">
        <f t="shared" si="20"/>
        <v>0</v>
      </c>
      <c r="S64" s="185">
        <f t="shared" si="20"/>
        <v>0</v>
      </c>
      <c r="T64" s="185">
        <f t="shared" si="20"/>
        <v>0</v>
      </c>
    </row>
    <row r="65" spans="1:20" s="2" customFormat="1">
      <c r="A65" s="174" t="s">
        <v>22</v>
      </c>
      <c r="B65" s="54" t="s">
        <v>106</v>
      </c>
      <c r="C65" s="54" t="s">
        <v>74</v>
      </c>
      <c r="D65" s="55" t="s">
        <v>76</v>
      </c>
      <c r="E65" s="65" t="s">
        <v>1</v>
      </c>
      <c r="F65" s="59" t="s">
        <v>131</v>
      </c>
      <c r="G65" s="59" t="s">
        <v>131</v>
      </c>
      <c r="H65" s="59" t="s">
        <v>131</v>
      </c>
      <c r="I65" s="67" t="s">
        <v>159</v>
      </c>
      <c r="J65" s="60" t="s">
        <v>131</v>
      </c>
      <c r="K65" s="253" t="s">
        <v>23</v>
      </c>
      <c r="L65" s="185">
        <f>153543+153543</f>
        <v>307086</v>
      </c>
      <c r="M65" s="185">
        <v>0</v>
      </c>
      <c r="N65" s="185">
        <f>153543+153543</f>
        <v>307086</v>
      </c>
      <c r="O65" s="185">
        <v>0</v>
      </c>
      <c r="P65" s="185">
        <v>0</v>
      </c>
      <c r="Q65" s="185">
        <v>0</v>
      </c>
      <c r="R65" s="186">
        <v>0</v>
      </c>
      <c r="S65" s="186">
        <v>0</v>
      </c>
      <c r="T65" s="186">
        <v>0</v>
      </c>
    </row>
    <row r="66" spans="1:20" s="2" customFormat="1">
      <c r="A66" s="174" t="s">
        <v>442</v>
      </c>
      <c r="B66" s="54" t="s">
        <v>106</v>
      </c>
      <c r="C66" s="54" t="s">
        <v>74</v>
      </c>
      <c r="D66" s="55" t="s">
        <v>76</v>
      </c>
      <c r="E66" s="65" t="s">
        <v>1</v>
      </c>
      <c r="F66" s="59" t="s">
        <v>131</v>
      </c>
      <c r="G66" s="59" t="s">
        <v>438</v>
      </c>
      <c r="H66" s="59" t="s">
        <v>40</v>
      </c>
      <c r="I66" s="67" t="s">
        <v>132</v>
      </c>
      <c r="J66" s="60" t="s">
        <v>131</v>
      </c>
      <c r="K66" s="253"/>
      <c r="L66" s="185">
        <f>L67</f>
        <v>0</v>
      </c>
      <c r="M66" s="185">
        <f t="shared" ref="M66:T66" si="21">M67</f>
        <v>0</v>
      </c>
      <c r="N66" s="185">
        <f t="shared" si="21"/>
        <v>0</v>
      </c>
      <c r="O66" s="185">
        <f t="shared" si="21"/>
        <v>0</v>
      </c>
      <c r="P66" s="185">
        <f t="shared" si="21"/>
        <v>72544252.879999995</v>
      </c>
      <c r="Q66" s="185">
        <f t="shared" si="21"/>
        <v>72544252.879999995</v>
      </c>
      <c r="R66" s="185">
        <f t="shared" si="21"/>
        <v>0</v>
      </c>
      <c r="S66" s="185">
        <f t="shared" si="21"/>
        <v>105974823.53</v>
      </c>
      <c r="T66" s="185">
        <f t="shared" si="21"/>
        <v>105974823.53</v>
      </c>
    </row>
    <row r="67" spans="1:20" s="2" customFormat="1" ht="71.25" customHeight="1">
      <c r="A67" s="174" t="s">
        <v>446</v>
      </c>
      <c r="B67" s="54" t="s">
        <v>106</v>
      </c>
      <c r="C67" s="54" t="s">
        <v>74</v>
      </c>
      <c r="D67" s="55" t="s">
        <v>76</v>
      </c>
      <c r="E67" s="59" t="s">
        <v>1</v>
      </c>
      <c r="F67" s="59" t="s">
        <v>131</v>
      </c>
      <c r="G67" s="59" t="s">
        <v>438</v>
      </c>
      <c r="H67" s="59" t="s">
        <v>40</v>
      </c>
      <c r="I67" s="59" t="s">
        <v>441</v>
      </c>
      <c r="J67" s="60" t="s">
        <v>129</v>
      </c>
      <c r="K67" s="176"/>
      <c r="L67" s="178">
        <f t="shared" ref="L67:T68" si="22">L68</f>
        <v>0</v>
      </c>
      <c r="M67" s="178">
        <f t="shared" si="22"/>
        <v>0</v>
      </c>
      <c r="N67" s="178">
        <f t="shared" si="22"/>
        <v>0</v>
      </c>
      <c r="O67" s="178">
        <f t="shared" si="22"/>
        <v>0</v>
      </c>
      <c r="P67" s="178">
        <f t="shared" si="22"/>
        <v>72544252.879999995</v>
      </c>
      <c r="Q67" s="178">
        <f t="shared" si="22"/>
        <v>72544252.879999995</v>
      </c>
      <c r="R67" s="178">
        <f t="shared" si="22"/>
        <v>0</v>
      </c>
      <c r="S67" s="178">
        <f t="shared" si="22"/>
        <v>105974823.53</v>
      </c>
      <c r="T67" s="178">
        <f t="shared" si="22"/>
        <v>105974823.53</v>
      </c>
    </row>
    <row r="68" spans="1:20" s="2" customFormat="1" ht="25.5">
      <c r="A68" s="174" t="s">
        <v>21</v>
      </c>
      <c r="B68" s="54" t="s">
        <v>106</v>
      </c>
      <c r="C68" s="54" t="s">
        <v>74</v>
      </c>
      <c r="D68" s="55" t="s">
        <v>76</v>
      </c>
      <c r="E68" s="59" t="s">
        <v>1</v>
      </c>
      <c r="F68" s="59" t="s">
        <v>131</v>
      </c>
      <c r="G68" s="59" t="s">
        <v>438</v>
      </c>
      <c r="H68" s="59" t="s">
        <v>40</v>
      </c>
      <c r="I68" s="59" t="s">
        <v>441</v>
      </c>
      <c r="J68" s="60" t="s">
        <v>129</v>
      </c>
      <c r="K68" s="176" t="s">
        <v>144</v>
      </c>
      <c r="L68" s="178">
        <f t="shared" si="22"/>
        <v>0</v>
      </c>
      <c r="M68" s="178">
        <f t="shared" si="22"/>
        <v>0</v>
      </c>
      <c r="N68" s="178">
        <f t="shared" si="22"/>
        <v>0</v>
      </c>
      <c r="O68" s="178">
        <f t="shared" si="22"/>
        <v>0</v>
      </c>
      <c r="P68" s="178">
        <f t="shared" si="22"/>
        <v>72544252.879999995</v>
      </c>
      <c r="Q68" s="178">
        <f t="shared" si="22"/>
        <v>72544252.879999995</v>
      </c>
      <c r="R68" s="178">
        <f t="shared" si="22"/>
        <v>0</v>
      </c>
      <c r="S68" s="178">
        <f t="shared" si="22"/>
        <v>105974823.53</v>
      </c>
      <c r="T68" s="178">
        <f t="shared" si="22"/>
        <v>105974823.53</v>
      </c>
    </row>
    <row r="69" spans="1:20" s="2" customFormat="1">
      <c r="A69" s="174" t="s">
        <v>22</v>
      </c>
      <c r="B69" s="54" t="s">
        <v>106</v>
      </c>
      <c r="C69" s="54" t="s">
        <v>74</v>
      </c>
      <c r="D69" s="55" t="s">
        <v>76</v>
      </c>
      <c r="E69" s="59" t="s">
        <v>1</v>
      </c>
      <c r="F69" s="59" t="s">
        <v>131</v>
      </c>
      <c r="G69" s="59" t="s">
        <v>438</v>
      </c>
      <c r="H69" s="59" t="s">
        <v>40</v>
      </c>
      <c r="I69" s="59" t="s">
        <v>441</v>
      </c>
      <c r="J69" s="60" t="s">
        <v>129</v>
      </c>
      <c r="K69" s="176" t="s">
        <v>23</v>
      </c>
      <c r="L69" s="178">
        <v>0</v>
      </c>
      <c r="M69" s="178">
        <v>0</v>
      </c>
      <c r="N69" s="178">
        <f>M69+L69</f>
        <v>0</v>
      </c>
      <c r="O69" s="178">
        <v>0</v>
      </c>
      <c r="P69" s="178">
        <v>72544252.879999995</v>
      </c>
      <c r="Q69" s="178">
        <f>P69</f>
        <v>72544252.879999995</v>
      </c>
      <c r="R69" s="178">
        <v>0</v>
      </c>
      <c r="S69" s="178">
        <v>105974823.53</v>
      </c>
      <c r="T69" s="178">
        <f>S69</f>
        <v>105974823.53</v>
      </c>
    </row>
    <row r="70" spans="1:20" s="2" customFormat="1" ht="25.5" customHeight="1">
      <c r="A70" s="174" t="s">
        <v>443</v>
      </c>
      <c r="B70" s="54" t="s">
        <v>106</v>
      </c>
      <c r="C70" s="54" t="s">
        <v>74</v>
      </c>
      <c r="D70" s="55" t="s">
        <v>76</v>
      </c>
      <c r="E70" s="65" t="s">
        <v>1</v>
      </c>
      <c r="F70" s="59" t="s">
        <v>131</v>
      </c>
      <c r="G70" s="59" t="s">
        <v>438</v>
      </c>
      <c r="H70" s="59" t="s">
        <v>229</v>
      </c>
      <c r="I70" s="67" t="s">
        <v>132</v>
      </c>
      <c r="J70" s="60" t="s">
        <v>131</v>
      </c>
      <c r="K70" s="253"/>
      <c r="L70" s="185">
        <f>L71+L74+L77</f>
        <v>0</v>
      </c>
      <c r="M70" s="185">
        <f t="shared" ref="M70:T70" si="23">M71+M74+M77</f>
        <v>65536522.780000001</v>
      </c>
      <c r="N70" s="185">
        <f t="shared" si="23"/>
        <v>65536522.780000001</v>
      </c>
      <c r="O70" s="185">
        <f t="shared" si="23"/>
        <v>0</v>
      </c>
      <c r="P70" s="185">
        <f t="shared" si="23"/>
        <v>65566819.079999998</v>
      </c>
      <c r="Q70" s="185">
        <f t="shared" si="23"/>
        <v>65566819.079999998</v>
      </c>
      <c r="R70" s="185">
        <f t="shared" si="23"/>
        <v>0</v>
      </c>
      <c r="S70" s="185">
        <f t="shared" si="23"/>
        <v>65566819.079999998</v>
      </c>
      <c r="T70" s="185">
        <f t="shared" si="23"/>
        <v>65566819.079999998</v>
      </c>
    </row>
    <row r="71" spans="1:20" s="2" customFormat="1" ht="127.5">
      <c r="A71" s="174" t="s">
        <v>436</v>
      </c>
      <c r="B71" s="54" t="s">
        <v>106</v>
      </c>
      <c r="C71" s="54" t="s">
        <v>74</v>
      </c>
      <c r="D71" s="55" t="s">
        <v>76</v>
      </c>
      <c r="E71" s="59" t="s">
        <v>1</v>
      </c>
      <c r="F71" s="59" t="s">
        <v>131</v>
      </c>
      <c r="G71" s="59" t="s">
        <v>438</v>
      </c>
      <c r="H71" s="59" t="s">
        <v>229</v>
      </c>
      <c r="I71" s="59" t="s">
        <v>440</v>
      </c>
      <c r="J71" s="60" t="s">
        <v>129</v>
      </c>
      <c r="K71" s="253"/>
      <c r="L71" s="178">
        <f t="shared" ref="L71:T72" si="24">L72</f>
        <v>0</v>
      </c>
      <c r="M71" s="61">
        <f t="shared" si="24"/>
        <v>1718640</v>
      </c>
      <c r="N71" s="178">
        <f t="shared" si="24"/>
        <v>1718640</v>
      </c>
      <c r="O71" s="178">
        <f t="shared" si="24"/>
        <v>0</v>
      </c>
      <c r="P71" s="178">
        <f t="shared" si="24"/>
        <v>1718640</v>
      </c>
      <c r="Q71" s="177">
        <f t="shared" si="24"/>
        <v>1718640</v>
      </c>
      <c r="R71" s="178">
        <f t="shared" si="24"/>
        <v>0</v>
      </c>
      <c r="S71" s="178">
        <f t="shared" si="24"/>
        <v>1718640</v>
      </c>
      <c r="T71" s="178">
        <f t="shared" si="24"/>
        <v>1718640</v>
      </c>
    </row>
    <row r="72" spans="1:20" s="2" customFormat="1" ht="25.5">
      <c r="A72" s="174" t="s">
        <v>21</v>
      </c>
      <c r="B72" s="54" t="s">
        <v>106</v>
      </c>
      <c r="C72" s="54" t="s">
        <v>74</v>
      </c>
      <c r="D72" s="54" t="s">
        <v>76</v>
      </c>
      <c r="E72" s="91" t="s">
        <v>1</v>
      </c>
      <c r="F72" s="59" t="s">
        <v>131</v>
      </c>
      <c r="G72" s="59" t="s">
        <v>438</v>
      </c>
      <c r="H72" s="59" t="s">
        <v>229</v>
      </c>
      <c r="I72" s="59" t="s">
        <v>440</v>
      </c>
      <c r="J72" s="60" t="s">
        <v>129</v>
      </c>
      <c r="K72" s="253" t="s">
        <v>144</v>
      </c>
      <c r="L72" s="178">
        <f t="shared" si="24"/>
        <v>0</v>
      </c>
      <c r="M72" s="61">
        <f t="shared" si="24"/>
        <v>1718640</v>
      </c>
      <c r="N72" s="178">
        <f t="shared" si="24"/>
        <v>1718640</v>
      </c>
      <c r="O72" s="178">
        <f t="shared" si="24"/>
        <v>0</v>
      </c>
      <c r="P72" s="178">
        <f t="shared" si="24"/>
        <v>1718640</v>
      </c>
      <c r="Q72" s="177">
        <f t="shared" si="24"/>
        <v>1718640</v>
      </c>
      <c r="R72" s="178">
        <f t="shared" si="24"/>
        <v>0</v>
      </c>
      <c r="S72" s="178">
        <f t="shared" si="24"/>
        <v>1718640</v>
      </c>
      <c r="T72" s="178">
        <f t="shared" si="24"/>
        <v>1718640</v>
      </c>
    </row>
    <row r="73" spans="1:20" s="2" customFormat="1">
      <c r="A73" s="174" t="s">
        <v>22</v>
      </c>
      <c r="B73" s="54" t="s">
        <v>106</v>
      </c>
      <c r="C73" s="54" t="s">
        <v>74</v>
      </c>
      <c r="D73" s="54" t="s">
        <v>76</v>
      </c>
      <c r="E73" s="91" t="s">
        <v>1</v>
      </c>
      <c r="F73" s="59" t="s">
        <v>131</v>
      </c>
      <c r="G73" s="59" t="s">
        <v>438</v>
      </c>
      <c r="H73" s="59" t="s">
        <v>229</v>
      </c>
      <c r="I73" s="59" t="s">
        <v>440</v>
      </c>
      <c r="J73" s="60" t="s">
        <v>129</v>
      </c>
      <c r="K73" s="253" t="s">
        <v>23</v>
      </c>
      <c r="L73" s="178">
        <v>0</v>
      </c>
      <c r="M73" s="61">
        <v>1718640</v>
      </c>
      <c r="N73" s="178">
        <v>1718640</v>
      </c>
      <c r="O73" s="178">
        <v>0</v>
      </c>
      <c r="P73" s="178">
        <v>1718640</v>
      </c>
      <c r="Q73" s="177">
        <f>P73</f>
        <v>1718640</v>
      </c>
      <c r="R73" s="178">
        <v>0</v>
      </c>
      <c r="S73" s="178">
        <v>1718640</v>
      </c>
      <c r="T73" s="178">
        <f>S73</f>
        <v>1718640</v>
      </c>
    </row>
    <row r="74" spans="1:20" s="2" customFormat="1" ht="79.5" customHeight="1">
      <c r="A74" s="307" t="s">
        <v>426</v>
      </c>
      <c r="B74" s="56" t="s">
        <v>106</v>
      </c>
      <c r="C74" s="70" t="s">
        <v>74</v>
      </c>
      <c r="D74" s="71" t="s">
        <v>76</v>
      </c>
      <c r="E74" s="59" t="s">
        <v>1</v>
      </c>
      <c r="F74" s="59" t="s">
        <v>131</v>
      </c>
      <c r="G74" s="59" t="s">
        <v>438</v>
      </c>
      <c r="H74" s="59" t="s">
        <v>229</v>
      </c>
      <c r="I74" s="59" t="s">
        <v>374</v>
      </c>
      <c r="J74" s="60" t="s">
        <v>129</v>
      </c>
      <c r="K74" s="176"/>
      <c r="L74" s="178">
        <f t="shared" ref="L74:T75" si="25">L75</f>
        <v>0</v>
      </c>
      <c r="M74" s="178">
        <f t="shared" si="25"/>
        <v>4009210.7800000003</v>
      </c>
      <c r="N74" s="178">
        <f t="shared" si="25"/>
        <v>4009210.7800000003</v>
      </c>
      <c r="O74" s="178">
        <f t="shared" si="25"/>
        <v>0</v>
      </c>
      <c r="P74" s="178">
        <f t="shared" si="25"/>
        <v>4039507.08</v>
      </c>
      <c r="Q74" s="178">
        <f t="shared" si="25"/>
        <v>4039507.08</v>
      </c>
      <c r="R74" s="178">
        <f t="shared" si="25"/>
        <v>0</v>
      </c>
      <c r="S74" s="178">
        <f t="shared" si="25"/>
        <v>4039507.08</v>
      </c>
      <c r="T74" s="178">
        <f t="shared" si="25"/>
        <v>4039507.08</v>
      </c>
    </row>
    <row r="75" spans="1:20" s="2" customFormat="1" ht="25.5">
      <c r="A75" s="299" t="s">
        <v>21</v>
      </c>
      <c r="B75" s="56" t="s">
        <v>106</v>
      </c>
      <c r="C75" s="70" t="s">
        <v>74</v>
      </c>
      <c r="D75" s="71" t="s">
        <v>76</v>
      </c>
      <c r="E75" s="59" t="s">
        <v>1</v>
      </c>
      <c r="F75" s="59" t="s">
        <v>131</v>
      </c>
      <c r="G75" s="59" t="s">
        <v>438</v>
      </c>
      <c r="H75" s="59" t="s">
        <v>229</v>
      </c>
      <c r="I75" s="59" t="s">
        <v>374</v>
      </c>
      <c r="J75" s="60" t="s">
        <v>129</v>
      </c>
      <c r="K75" s="176" t="s">
        <v>144</v>
      </c>
      <c r="L75" s="178">
        <f t="shared" si="25"/>
        <v>0</v>
      </c>
      <c r="M75" s="178">
        <f t="shared" si="25"/>
        <v>4009210.7800000003</v>
      </c>
      <c r="N75" s="178">
        <f t="shared" si="25"/>
        <v>4009210.7800000003</v>
      </c>
      <c r="O75" s="178">
        <f t="shared" si="25"/>
        <v>0</v>
      </c>
      <c r="P75" s="178">
        <f t="shared" si="25"/>
        <v>4039507.08</v>
      </c>
      <c r="Q75" s="178">
        <f t="shared" si="25"/>
        <v>4039507.08</v>
      </c>
      <c r="R75" s="178">
        <f t="shared" si="25"/>
        <v>0</v>
      </c>
      <c r="S75" s="178">
        <f t="shared" si="25"/>
        <v>4039507.08</v>
      </c>
      <c r="T75" s="178">
        <f t="shared" si="25"/>
        <v>4039507.08</v>
      </c>
    </row>
    <row r="76" spans="1:20" s="2" customFormat="1">
      <c r="A76" s="299" t="s">
        <v>22</v>
      </c>
      <c r="B76" s="56" t="s">
        <v>106</v>
      </c>
      <c r="C76" s="70" t="s">
        <v>74</v>
      </c>
      <c r="D76" s="71" t="s">
        <v>76</v>
      </c>
      <c r="E76" s="59" t="s">
        <v>1</v>
      </c>
      <c r="F76" s="59" t="s">
        <v>131</v>
      </c>
      <c r="G76" s="59" t="s">
        <v>438</v>
      </c>
      <c r="H76" s="59" t="s">
        <v>229</v>
      </c>
      <c r="I76" s="59" t="s">
        <v>374</v>
      </c>
      <c r="J76" s="60" t="s">
        <v>129</v>
      </c>
      <c r="K76" s="176" t="s">
        <v>23</v>
      </c>
      <c r="L76" s="178">
        <v>0</v>
      </c>
      <c r="M76" s="178">
        <f>4039507.08-30296.3</f>
        <v>4009210.7800000003</v>
      </c>
      <c r="N76" s="178">
        <f>M76+L76</f>
        <v>4009210.7800000003</v>
      </c>
      <c r="O76" s="178">
        <v>0</v>
      </c>
      <c r="P76" s="178">
        <f>4832268.84-792761.76</f>
        <v>4039507.08</v>
      </c>
      <c r="Q76" s="178">
        <f>P76+O76</f>
        <v>4039507.08</v>
      </c>
      <c r="R76" s="178">
        <v>0</v>
      </c>
      <c r="S76" s="178">
        <f>4832268.84-792761.76</f>
        <v>4039507.08</v>
      </c>
      <c r="T76" s="178">
        <f>S76+R76</f>
        <v>4039507.08</v>
      </c>
    </row>
    <row r="77" spans="1:20" s="2" customFormat="1" ht="102">
      <c r="A77" s="174" t="s">
        <v>259</v>
      </c>
      <c r="B77" s="54" t="s">
        <v>106</v>
      </c>
      <c r="C77" s="54" t="s">
        <v>74</v>
      </c>
      <c r="D77" s="54" t="s">
        <v>76</v>
      </c>
      <c r="E77" s="91" t="s">
        <v>1</v>
      </c>
      <c r="F77" s="59" t="s">
        <v>131</v>
      </c>
      <c r="G77" s="59" t="s">
        <v>438</v>
      </c>
      <c r="H77" s="59" t="s">
        <v>229</v>
      </c>
      <c r="I77" s="59" t="s">
        <v>425</v>
      </c>
      <c r="J77" s="60" t="s">
        <v>129</v>
      </c>
      <c r="K77" s="253"/>
      <c r="L77" s="178">
        <f t="shared" ref="L77:T78" si="26">L78</f>
        <v>0</v>
      </c>
      <c r="M77" s="178">
        <f t="shared" si="26"/>
        <v>59808672</v>
      </c>
      <c r="N77" s="178">
        <f t="shared" si="26"/>
        <v>59808672</v>
      </c>
      <c r="O77" s="178">
        <f t="shared" si="26"/>
        <v>0</v>
      </c>
      <c r="P77" s="178">
        <f t="shared" si="26"/>
        <v>59808672</v>
      </c>
      <c r="Q77" s="178">
        <f t="shared" si="26"/>
        <v>59808672</v>
      </c>
      <c r="R77" s="178">
        <f t="shared" si="26"/>
        <v>0</v>
      </c>
      <c r="S77" s="178">
        <f t="shared" si="26"/>
        <v>59808672</v>
      </c>
      <c r="T77" s="178">
        <f t="shared" si="26"/>
        <v>59808672</v>
      </c>
    </row>
    <row r="78" spans="1:20" s="2" customFormat="1" ht="25.5">
      <c r="A78" s="174" t="s">
        <v>21</v>
      </c>
      <c r="B78" s="54" t="s">
        <v>106</v>
      </c>
      <c r="C78" s="54" t="s">
        <v>74</v>
      </c>
      <c r="D78" s="54" t="s">
        <v>76</v>
      </c>
      <c r="E78" s="91" t="s">
        <v>1</v>
      </c>
      <c r="F78" s="59" t="s">
        <v>131</v>
      </c>
      <c r="G78" s="59" t="s">
        <v>438</v>
      </c>
      <c r="H78" s="59" t="s">
        <v>229</v>
      </c>
      <c r="I78" s="59" t="s">
        <v>425</v>
      </c>
      <c r="J78" s="60" t="s">
        <v>129</v>
      </c>
      <c r="K78" s="253" t="s">
        <v>144</v>
      </c>
      <c r="L78" s="178">
        <f t="shared" si="26"/>
        <v>0</v>
      </c>
      <c r="M78" s="178">
        <f t="shared" si="26"/>
        <v>59808672</v>
      </c>
      <c r="N78" s="178">
        <f t="shared" si="26"/>
        <v>59808672</v>
      </c>
      <c r="O78" s="178">
        <f t="shared" si="26"/>
        <v>0</v>
      </c>
      <c r="P78" s="178">
        <f t="shared" si="26"/>
        <v>59808672</v>
      </c>
      <c r="Q78" s="178">
        <f t="shared" si="26"/>
        <v>59808672</v>
      </c>
      <c r="R78" s="178">
        <f t="shared" si="26"/>
        <v>0</v>
      </c>
      <c r="S78" s="178">
        <f t="shared" si="26"/>
        <v>59808672</v>
      </c>
      <c r="T78" s="178">
        <f t="shared" si="26"/>
        <v>59808672</v>
      </c>
    </row>
    <row r="79" spans="1:20" s="2" customFormat="1">
      <c r="A79" s="174" t="s">
        <v>22</v>
      </c>
      <c r="B79" s="54" t="s">
        <v>106</v>
      </c>
      <c r="C79" s="54" t="s">
        <v>74</v>
      </c>
      <c r="D79" s="54" t="s">
        <v>76</v>
      </c>
      <c r="E79" s="91" t="s">
        <v>1</v>
      </c>
      <c r="F79" s="59" t="s">
        <v>131</v>
      </c>
      <c r="G79" s="59" t="s">
        <v>438</v>
      </c>
      <c r="H79" s="59" t="s">
        <v>229</v>
      </c>
      <c r="I79" s="59" t="s">
        <v>425</v>
      </c>
      <c r="J79" s="60" t="s">
        <v>129</v>
      </c>
      <c r="K79" s="253" t="s">
        <v>23</v>
      </c>
      <c r="L79" s="178">
        <v>0</v>
      </c>
      <c r="M79" s="178">
        <f>57144780+2663892</f>
        <v>59808672</v>
      </c>
      <c r="N79" s="178">
        <f>M79+L79</f>
        <v>59808672</v>
      </c>
      <c r="O79" s="178">
        <v>0</v>
      </c>
      <c r="P79" s="178">
        <f>57144780+2663892</f>
        <v>59808672</v>
      </c>
      <c r="Q79" s="178">
        <f>P79+O79</f>
        <v>59808672</v>
      </c>
      <c r="R79" s="178">
        <v>0</v>
      </c>
      <c r="S79" s="178">
        <f>57144780+2663892</f>
        <v>59808672</v>
      </c>
      <c r="T79" s="178">
        <f>S79+R79</f>
        <v>59808672</v>
      </c>
    </row>
    <row r="80" spans="1:20" s="2" customFormat="1">
      <c r="A80" s="299" t="s">
        <v>176</v>
      </c>
      <c r="B80" s="56" t="s">
        <v>106</v>
      </c>
      <c r="C80" s="54" t="s">
        <v>74</v>
      </c>
      <c r="D80" s="54" t="s">
        <v>72</v>
      </c>
      <c r="E80" s="103"/>
      <c r="F80" s="59"/>
      <c r="G80" s="59"/>
      <c r="H80" s="59"/>
      <c r="I80" s="67"/>
      <c r="J80" s="60"/>
      <c r="K80" s="176"/>
      <c r="L80" s="185">
        <f t="shared" ref="L80:T80" si="27">L81</f>
        <v>38730456.640000001</v>
      </c>
      <c r="M80" s="185">
        <f>M81</f>
        <v>-1000000</v>
      </c>
      <c r="N80" s="185">
        <f t="shared" si="27"/>
        <v>37730456.640000001</v>
      </c>
      <c r="O80" s="185">
        <f t="shared" si="27"/>
        <v>39929942.109999999</v>
      </c>
      <c r="P80" s="185">
        <f t="shared" si="27"/>
        <v>0</v>
      </c>
      <c r="Q80" s="185">
        <f t="shared" si="27"/>
        <v>39929942.109999999</v>
      </c>
      <c r="R80" s="186">
        <f t="shared" si="27"/>
        <v>38886071.769999996</v>
      </c>
      <c r="S80" s="186">
        <f t="shared" si="27"/>
        <v>0</v>
      </c>
      <c r="T80" s="186">
        <f t="shared" si="27"/>
        <v>38886071.769999996</v>
      </c>
    </row>
    <row r="81" spans="1:20" s="2" customFormat="1" ht="25.5">
      <c r="A81" s="299" t="s">
        <v>293</v>
      </c>
      <c r="B81" s="56" t="s">
        <v>106</v>
      </c>
      <c r="C81" s="54" t="s">
        <v>74</v>
      </c>
      <c r="D81" s="54" t="s">
        <v>72</v>
      </c>
      <c r="E81" s="91" t="s">
        <v>1</v>
      </c>
      <c r="F81" s="59" t="s">
        <v>131</v>
      </c>
      <c r="G81" s="59" t="s">
        <v>131</v>
      </c>
      <c r="H81" s="59" t="s">
        <v>131</v>
      </c>
      <c r="I81" s="59" t="s">
        <v>132</v>
      </c>
      <c r="J81" s="60" t="s">
        <v>131</v>
      </c>
      <c r="K81" s="171"/>
      <c r="L81" s="178">
        <f>L85+L82+L91+L98+L88</f>
        <v>38730456.640000001</v>
      </c>
      <c r="M81" s="178">
        <f>M85+M82+M91+M98+M88</f>
        <v>-1000000</v>
      </c>
      <c r="N81" s="178">
        <f>N85+N82+N91+N98+N88</f>
        <v>37730456.640000001</v>
      </c>
      <c r="O81" s="178">
        <f t="shared" ref="O81:R81" si="28">O85+O82+O91+O98+O88</f>
        <v>39929942.109999999</v>
      </c>
      <c r="P81" s="178">
        <f t="shared" ref="P81:Q81" si="29">P85+P82+P91+P98+P88</f>
        <v>0</v>
      </c>
      <c r="Q81" s="178">
        <f t="shared" si="29"/>
        <v>39929942.109999999</v>
      </c>
      <c r="R81" s="178">
        <f t="shared" si="28"/>
        <v>38886071.769999996</v>
      </c>
      <c r="S81" s="178">
        <f t="shared" ref="S81:T81" si="30">S85+S82+S91+S98+S88</f>
        <v>0</v>
      </c>
      <c r="T81" s="178">
        <f t="shared" si="30"/>
        <v>38886071.769999996</v>
      </c>
    </row>
    <row r="82" spans="1:20" s="2" customFormat="1">
      <c r="A82" s="299" t="s">
        <v>125</v>
      </c>
      <c r="B82" s="56" t="s">
        <v>106</v>
      </c>
      <c r="C82" s="54" t="s">
        <v>74</v>
      </c>
      <c r="D82" s="54" t="s">
        <v>72</v>
      </c>
      <c r="E82" s="91" t="s">
        <v>1</v>
      </c>
      <c r="F82" s="59" t="s">
        <v>131</v>
      </c>
      <c r="G82" s="59" t="s">
        <v>131</v>
      </c>
      <c r="H82" s="59" t="s">
        <v>131</v>
      </c>
      <c r="I82" s="59" t="s">
        <v>0</v>
      </c>
      <c r="J82" s="60" t="s">
        <v>131</v>
      </c>
      <c r="K82" s="176"/>
      <c r="L82" s="178">
        <f t="shared" ref="L82:T83" si="31">L83</f>
        <v>1495140.64</v>
      </c>
      <c r="M82" s="178">
        <f t="shared" si="31"/>
        <v>0</v>
      </c>
      <c r="N82" s="178">
        <f t="shared" si="31"/>
        <v>1495140.64</v>
      </c>
      <c r="O82" s="178">
        <f t="shared" si="31"/>
        <v>2494626.11</v>
      </c>
      <c r="P82" s="178">
        <f t="shared" si="31"/>
        <v>0</v>
      </c>
      <c r="Q82" s="178">
        <f t="shared" si="31"/>
        <v>2494626.11</v>
      </c>
      <c r="R82" s="179">
        <f t="shared" si="31"/>
        <v>1450755.77</v>
      </c>
      <c r="S82" s="179">
        <f t="shared" si="31"/>
        <v>0</v>
      </c>
      <c r="T82" s="179">
        <f t="shared" si="31"/>
        <v>1450755.77</v>
      </c>
    </row>
    <row r="83" spans="1:20" s="2" customFormat="1" ht="25.5">
      <c r="A83" s="299" t="s">
        <v>21</v>
      </c>
      <c r="B83" s="56" t="s">
        <v>106</v>
      </c>
      <c r="C83" s="54" t="s">
        <v>74</v>
      </c>
      <c r="D83" s="54" t="s">
        <v>72</v>
      </c>
      <c r="E83" s="91" t="s">
        <v>1</v>
      </c>
      <c r="F83" s="63" t="s">
        <v>131</v>
      </c>
      <c r="G83" s="59" t="s">
        <v>131</v>
      </c>
      <c r="H83" s="59" t="s">
        <v>131</v>
      </c>
      <c r="I83" s="64" t="s">
        <v>0</v>
      </c>
      <c r="J83" s="60" t="s">
        <v>131</v>
      </c>
      <c r="K83" s="308">
        <v>600</v>
      </c>
      <c r="L83" s="178">
        <f t="shared" si="31"/>
        <v>1495140.64</v>
      </c>
      <c r="M83" s="178">
        <f t="shared" si="31"/>
        <v>0</v>
      </c>
      <c r="N83" s="178">
        <f t="shared" si="31"/>
        <v>1495140.64</v>
      </c>
      <c r="O83" s="178">
        <f t="shared" si="31"/>
        <v>2494626.11</v>
      </c>
      <c r="P83" s="178">
        <f t="shared" si="31"/>
        <v>0</v>
      </c>
      <c r="Q83" s="178">
        <f t="shared" si="31"/>
        <v>2494626.11</v>
      </c>
      <c r="R83" s="179">
        <f t="shared" si="31"/>
        <v>1450755.77</v>
      </c>
      <c r="S83" s="179">
        <f t="shared" si="31"/>
        <v>0</v>
      </c>
      <c r="T83" s="179">
        <f t="shared" si="31"/>
        <v>1450755.77</v>
      </c>
    </row>
    <row r="84" spans="1:20" s="2" customFormat="1">
      <c r="A84" s="174" t="s">
        <v>22</v>
      </c>
      <c r="B84" s="54" t="s">
        <v>106</v>
      </c>
      <c r="C84" s="54" t="s">
        <v>74</v>
      </c>
      <c r="D84" s="54" t="s">
        <v>72</v>
      </c>
      <c r="E84" s="91" t="s">
        <v>1</v>
      </c>
      <c r="F84" s="63" t="s">
        <v>131</v>
      </c>
      <c r="G84" s="59" t="s">
        <v>131</v>
      </c>
      <c r="H84" s="59" t="s">
        <v>131</v>
      </c>
      <c r="I84" s="64" t="s">
        <v>0</v>
      </c>
      <c r="J84" s="60" t="s">
        <v>131</v>
      </c>
      <c r="K84" s="308" t="s">
        <v>23</v>
      </c>
      <c r="L84" s="178">
        <v>1495140.64</v>
      </c>
      <c r="M84" s="178">
        <v>0</v>
      </c>
      <c r="N84" s="178">
        <v>1495140.64</v>
      </c>
      <c r="O84" s="178">
        <f>1473905.51+1020720.6</f>
        <v>2494626.11</v>
      </c>
      <c r="P84" s="178">
        <v>0</v>
      </c>
      <c r="Q84" s="178">
        <f>1473905.51+1020720.6</f>
        <v>2494626.11</v>
      </c>
      <c r="R84" s="178">
        <v>1450755.77</v>
      </c>
      <c r="S84" s="178">
        <v>0</v>
      </c>
      <c r="T84" s="178">
        <v>1450755.77</v>
      </c>
    </row>
    <row r="85" spans="1:20" s="2" customFormat="1" ht="25.5">
      <c r="A85" s="174" t="s">
        <v>145</v>
      </c>
      <c r="B85" s="54" t="s">
        <v>106</v>
      </c>
      <c r="C85" s="54" t="s">
        <v>74</v>
      </c>
      <c r="D85" s="54" t="s">
        <v>72</v>
      </c>
      <c r="E85" s="91" t="s">
        <v>1</v>
      </c>
      <c r="F85" s="63" t="s">
        <v>131</v>
      </c>
      <c r="G85" s="59" t="s">
        <v>131</v>
      </c>
      <c r="H85" s="59" t="s">
        <v>131</v>
      </c>
      <c r="I85" s="64" t="s">
        <v>146</v>
      </c>
      <c r="J85" s="60" t="s">
        <v>131</v>
      </c>
      <c r="K85" s="308"/>
      <c r="L85" s="178">
        <f t="shared" ref="L85:T86" si="32">L86</f>
        <v>23132716</v>
      </c>
      <c r="M85" s="178">
        <f t="shared" si="32"/>
        <v>-1000000</v>
      </c>
      <c r="N85" s="178">
        <f t="shared" si="32"/>
        <v>22132716</v>
      </c>
      <c r="O85" s="178">
        <f t="shared" si="32"/>
        <v>22639756</v>
      </c>
      <c r="P85" s="178">
        <f t="shared" si="32"/>
        <v>0</v>
      </c>
      <c r="Q85" s="178">
        <f t="shared" si="32"/>
        <v>22639756</v>
      </c>
      <c r="R85" s="178">
        <f t="shared" si="32"/>
        <v>22190476</v>
      </c>
      <c r="S85" s="178">
        <f t="shared" si="32"/>
        <v>0</v>
      </c>
      <c r="T85" s="178">
        <f t="shared" si="32"/>
        <v>22190476</v>
      </c>
    </row>
    <row r="86" spans="1:20" s="2" customFormat="1" ht="25.5">
      <c r="A86" s="174" t="s">
        <v>21</v>
      </c>
      <c r="B86" s="54" t="s">
        <v>106</v>
      </c>
      <c r="C86" s="54" t="s">
        <v>74</v>
      </c>
      <c r="D86" s="54" t="s">
        <v>72</v>
      </c>
      <c r="E86" s="91" t="s">
        <v>1</v>
      </c>
      <c r="F86" s="63" t="s">
        <v>131</v>
      </c>
      <c r="G86" s="59" t="s">
        <v>131</v>
      </c>
      <c r="H86" s="59" t="s">
        <v>131</v>
      </c>
      <c r="I86" s="64" t="s">
        <v>146</v>
      </c>
      <c r="J86" s="60" t="s">
        <v>131</v>
      </c>
      <c r="K86" s="308">
        <v>600</v>
      </c>
      <c r="L86" s="178">
        <f t="shared" si="32"/>
        <v>23132716</v>
      </c>
      <c r="M86" s="178">
        <f t="shared" si="32"/>
        <v>-1000000</v>
      </c>
      <c r="N86" s="178">
        <f t="shared" si="32"/>
        <v>22132716</v>
      </c>
      <c r="O86" s="178">
        <f t="shared" si="32"/>
        <v>22639756</v>
      </c>
      <c r="P86" s="178">
        <f t="shared" si="32"/>
        <v>0</v>
      </c>
      <c r="Q86" s="178">
        <f t="shared" si="32"/>
        <v>22639756</v>
      </c>
      <c r="R86" s="178">
        <f t="shared" si="32"/>
        <v>22190476</v>
      </c>
      <c r="S86" s="178">
        <f t="shared" si="32"/>
        <v>0</v>
      </c>
      <c r="T86" s="178">
        <f t="shared" si="32"/>
        <v>22190476</v>
      </c>
    </row>
    <row r="87" spans="1:20" s="2" customFormat="1">
      <c r="A87" s="174" t="s">
        <v>22</v>
      </c>
      <c r="B87" s="54" t="s">
        <v>106</v>
      </c>
      <c r="C87" s="54" t="s">
        <v>74</v>
      </c>
      <c r="D87" s="54" t="s">
        <v>72</v>
      </c>
      <c r="E87" s="91" t="s">
        <v>1</v>
      </c>
      <c r="F87" s="63" t="s">
        <v>131</v>
      </c>
      <c r="G87" s="59" t="s">
        <v>131</v>
      </c>
      <c r="H87" s="59" t="s">
        <v>131</v>
      </c>
      <c r="I87" s="64" t="s">
        <v>146</v>
      </c>
      <c r="J87" s="60" t="s">
        <v>131</v>
      </c>
      <c r="K87" s="308" t="s">
        <v>23</v>
      </c>
      <c r="L87" s="185">
        <v>23132716</v>
      </c>
      <c r="M87" s="185">
        <v>-1000000</v>
      </c>
      <c r="N87" s="185">
        <f>M87+L87</f>
        <v>22132716</v>
      </c>
      <c r="O87" s="185">
        <v>22639756</v>
      </c>
      <c r="P87" s="185">
        <v>0</v>
      </c>
      <c r="Q87" s="185">
        <f>P87+O87</f>
        <v>22639756</v>
      </c>
      <c r="R87" s="185">
        <v>22190476</v>
      </c>
      <c r="S87" s="185">
        <v>0</v>
      </c>
      <c r="T87" s="185">
        <f>S87+R87</f>
        <v>22190476</v>
      </c>
    </row>
    <row r="88" spans="1:20" s="2" customFormat="1" ht="38.25">
      <c r="A88" s="170" t="s">
        <v>334</v>
      </c>
      <c r="B88" s="54" t="s">
        <v>106</v>
      </c>
      <c r="C88" s="54" t="s">
        <v>74</v>
      </c>
      <c r="D88" s="54" t="s">
        <v>72</v>
      </c>
      <c r="E88" s="91" t="s">
        <v>1</v>
      </c>
      <c r="F88" s="63" t="s">
        <v>131</v>
      </c>
      <c r="G88" s="59" t="s">
        <v>131</v>
      </c>
      <c r="H88" s="59" t="s">
        <v>131</v>
      </c>
      <c r="I88" s="64" t="s">
        <v>217</v>
      </c>
      <c r="J88" s="60" t="s">
        <v>131</v>
      </c>
      <c r="K88" s="308"/>
      <c r="L88" s="185">
        <f t="shared" ref="L88:T89" si="33">L89</f>
        <v>25000</v>
      </c>
      <c r="M88" s="185">
        <f t="shared" si="33"/>
        <v>0</v>
      </c>
      <c r="N88" s="185">
        <f t="shared" si="33"/>
        <v>25000</v>
      </c>
      <c r="O88" s="185">
        <f t="shared" si="33"/>
        <v>25000</v>
      </c>
      <c r="P88" s="185">
        <f t="shared" si="33"/>
        <v>0</v>
      </c>
      <c r="Q88" s="185">
        <f t="shared" si="33"/>
        <v>25000</v>
      </c>
      <c r="R88" s="185">
        <f t="shared" si="33"/>
        <v>25000</v>
      </c>
      <c r="S88" s="185">
        <f t="shared" si="33"/>
        <v>0</v>
      </c>
      <c r="T88" s="185">
        <f t="shared" si="33"/>
        <v>25000</v>
      </c>
    </row>
    <row r="89" spans="1:20" s="2" customFormat="1" ht="25.5">
      <c r="A89" s="174" t="s">
        <v>21</v>
      </c>
      <c r="B89" s="54" t="s">
        <v>106</v>
      </c>
      <c r="C89" s="54" t="s">
        <v>74</v>
      </c>
      <c r="D89" s="54" t="s">
        <v>72</v>
      </c>
      <c r="E89" s="91" t="s">
        <v>1</v>
      </c>
      <c r="F89" s="63" t="s">
        <v>131</v>
      </c>
      <c r="G89" s="59" t="s">
        <v>131</v>
      </c>
      <c r="H89" s="59" t="s">
        <v>131</v>
      </c>
      <c r="I89" s="64" t="s">
        <v>217</v>
      </c>
      <c r="J89" s="60" t="s">
        <v>131</v>
      </c>
      <c r="K89" s="308" t="s">
        <v>144</v>
      </c>
      <c r="L89" s="185">
        <f t="shared" si="33"/>
        <v>25000</v>
      </c>
      <c r="M89" s="185">
        <f t="shared" si="33"/>
        <v>0</v>
      </c>
      <c r="N89" s="185">
        <f t="shared" si="33"/>
        <v>25000</v>
      </c>
      <c r="O89" s="185">
        <f t="shared" si="33"/>
        <v>25000</v>
      </c>
      <c r="P89" s="185">
        <f t="shared" si="33"/>
        <v>0</v>
      </c>
      <c r="Q89" s="185">
        <f t="shared" si="33"/>
        <v>25000</v>
      </c>
      <c r="R89" s="185">
        <f t="shared" si="33"/>
        <v>25000</v>
      </c>
      <c r="S89" s="185">
        <f t="shared" si="33"/>
        <v>0</v>
      </c>
      <c r="T89" s="185">
        <f t="shared" si="33"/>
        <v>25000</v>
      </c>
    </row>
    <row r="90" spans="1:20" s="2" customFormat="1">
      <c r="A90" s="174" t="s">
        <v>22</v>
      </c>
      <c r="B90" s="54" t="s">
        <v>106</v>
      </c>
      <c r="C90" s="54" t="s">
        <v>74</v>
      </c>
      <c r="D90" s="54" t="s">
        <v>72</v>
      </c>
      <c r="E90" s="91" t="s">
        <v>1</v>
      </c>
      <c r="F90" s="63" t="s">
        <v>131</v>
      </c>
      <c r="G90" s="59" t="s">
        <v>131</v>
      </c>
      <c r="H90" s="59" t="s">
        <v>131</v>
      </c>
      <c r="I90" s="64" t="s">
        <v>217</v>
      </c>
      <c r="J90" s="60" t="s">
        <v>131</v>
      </c>
      <c r="K90" s="308" t="s">
        <v>23</v>
      </c>
      <c r="L90" s="185">
        <v>25000</v>
      </c>
      <c r="M90" s="185">
        <v>0</v>
      </c>
      <c r="N90" s="185">
        <v>25000</v>
      </c>
      <c r="O90" s="185">
        <v>25000</v>
      </c>
      <c r="P90" s="185">
        <v>0</v>
      </c>
      <c r="Q90" s="185">
        <v>25000</v>
      </c>
      <c r="R90" s="185">
        <v>25000</v>
      </c>
      <c r="S90" s="185">
        <v>0</v>
      </c>
      <c r="T90" s="185">
        <v>25000</v>
      </c>
    </row>
    <row r="91" spans="1:20" s="2" customFormat="1" ht="38.25">
      <c r="A91" s="174" t="s">
        <v>224</v>
      </c>
      <c r="B91" s="54" t="s">
        <v>106</v>
      </c>
      <c r="C91" s="54" t="s">
        <v>74</v>
      </c>
      <c r="D91" s="54" t="s">
        <v>72</v>
      </c>
      <c r="E91" s="91" t="s">
        <v>1</v>
      </c>
      <c r="F91" s="63" t="s">
        <v>131</v>
      </c>
      <c r="G91" s="59" t="s">
        <v>131</v>
      </c>
      <c r="H91" s="59" t="s">
        <v>131</v>
      </c>
      <c r="I91" s="64" t="s">
        <v>211</v>
      </c>
      <c r="J91" s="60" t="s">
        <v>131</v>
      </c>
      <c r="K91" s="308"/>
      <c r="L91" s="185">
        <f t="shared" ref="L91:T91" si="34">L92+L96</f>
        <v>12777600</v>
      </c>
      <c r="M91" s="185">
        <f t="shared" si="34"/>
        <v>0</v>
      </c>
      <c r="N91" s="185">
        <f t="shared" si="34"/>
        <v>12777600</v>
      </c>
      <c r="O91" s="185">
        <f t="shared" si="34"/>
        <v>13270560</v>
      </c>
      <c r="P91" s="185">
        <f t="shared" si="34"/>
        <v>0</v>
      </c>
      <c r="Q91" s="185">
        <f t="shared" si="34"/>
        <v>13270560</v>
      </c>
      <c r="R91" s="185">
        <f t="shared" si="34"/>
        <v>13719840</v>
      </c>
      <c r="S91" s="185">
        <f t="shared" si="34"/>
        <v>0</v>
      </c>
      <c r="T91" s="185">
        <f t="shared" si="34"/>
        <v>13719840</v>
      </c>
    </row>
    <row r="92" spans="1:20" s="2" customFormat="1" ht="25.5">
      <c r="A92" s="174" t="s">
        <v>21</v>
      </c>
      <c r="B92" s="54" t="s">
        <v>106</v>
      </c>
      <c r="C92" s="54" t="s">
        <v>74</v>
      </c>
      <c r="D92" s="54" t="s">
        <v>72</v>
      </c>
      <c r="E92" s="91" t="s">
        <v>1</v>
      </c>
      <c r="F92" s="63" t="s">
        <v>131</v>
      </c>
      <c r="G92" s="59" t="s">
        <v>131</v>
      </c>
      <c r="H92" s="59" t="s">
        <v>131</v>
      </c>
      <c r="I92" s="64" t="s">
        <v>211</v>
      </c>
      <c r="J92" s="60" t="s">
        <v>131</v>
      </c>
      <c r="K92" s="308">
        <v>600</v>
      </c>
      <c r="L92" s="185">
        <f>L93+L94+L95</f>
        <v>12689507.66</v>
      </c>
      <c r="M92" s="185">
        <f>M93+M94+M95</f>
        <v>0</v>
      </c>
      <c r="N92" s="185">
        <f>N93+N94+N95</f>
        <v>12689507.66</v>
      </c>
      <c r="O92" s="185">
        <f>O93+O94+O95</f>
        <v>13179069.039999999</v>
      </c>
      <c r="P92" s="185">
        <f>P93+P94+P95</f>
        <v>0</v>
      </c>
      <c r="Q92" s="185">
        <f t="shared" ref="Q92:Q97" si="35">P92+O92</f>
        <v>13179069.039999999</v>
      </c>
      <c r="R92" s="185">
        <f>R93+R94+R95</f>
        <v>13625251.59</v>
      </c>
      <c r="S92" s="185">
        <f>S93+S94+S95</f>
        <v>0</v>
      </c>
      <c r="T92" s="185">
        <f>T93+T94+T95</f>
        <v>13625251.59</v>
      </c>
    </row>
    <row r="93" spans="1:20" s="2" customFormat="1">
      <c r="A93" s="174" t="s">
        <v>22</v>
      </c>
      <c r="B93" s="54" t="s">
        <v>106</v>
      </c>
      <c r="C93" s="54" t="s">
        <v>74</v>
      </c>
      <c r="D93" s="54" t="s">
        <v>72</v>
      </c>
      <c r="E93" s="91" t="s">
        <v>1</v>
      </c>
      <c r="F93" s="63" t="s">
        <v>131</v>
      </c>
      <c r="G93" s="59" t="s">
        <v>131</v>
      </c>
      <c r="H93" s="59" t="s">
        <v>131</v>
      </c>
      <c r="I93" s="64" t="s">
        <v>211</v>
      </c>
      <c r="J93" s="60" t="s">
        <v>131</v>
      </c>
      <c r="K93" s="308" t="s">
        <v>23</v>
      </c>
      <c r="L93" s="185">
        <v>12513322.98</v>
      </c>
      <c r="M93" s="185">
        <v>0</v>
      </c>
      <c r="N93" s="185">
        <f>M93+L93</f>
        <v>12513322.98</v>
      </c>
      <c r="O93" s="185">
        <v>12996087.16</v>
      </c>
      <c r="P93" s="185">
        <v>0</v>
      </c>
      <c r="Q93" s="185">
        <f t="shared" si="35"/>
        <v>12996087.16</v>
      </c>
      <c r="R93" s="185">
        <v>13436074.779999999</v>
      </c>
      <c r="S93" s="185">
        <v>0</v>
      </c>
      <c r="T93" s="185">
        <f>R93+S93</f>
        <v>13436074.779999999</v>
      </c>
    </row>
    <row r="94" spans="1:20" s="2" customFormat="1">
      <c r="A94" s="174" t="s">
        <v>223</v>
      </c>
      <c r="B94" s="54" t="s">
        <v>106</v>
      </c>
      <c r="C94" s="54" t="s">
        <v>74</v>
      </c>
      <c r="D94" s="54" t="s">
        <v>72</v>
      </c>
      <c r="E94" s="91" t="s">
        <v>1</v>
      </c>
      <c r="F94" s="63" t="s">
        <v>131</v>
      </c>
      <c r="G94" s="59" t="s">
        <v>131</v>
      </c>
      <c r="H94" s="59" t="s">
        <v>131</v>
      </c>
      <c r="I94" s="64" t="s">
        <v>211</v>
      </c>
      <c r="J94" s="60" t="s">
        <v>131</v>
      </c>
      <c r="K94" s="308" t="s">
        <v>212</v>
      </c>
      <c r="L94" s="185">
        <v>88092.34</v>
      </c>
      <c r="M94" s="185">
        <v>0</v>
      </c>
      <c r="N94" s="185">
        <f>M94+L94</f>
        <v>88092.34</v>
      </c>
      <c r="O94" s="185">
        <v>91490.94</v>
      </c>
      <c r="P94" s="185">
        <v>0</v>
      </c>
      <c r="Q94" s="185">
        <f t="shared" si="35"/>
        <v>91490.94</v>
      </c>
      <c r="R94" s="185">
        <v>94588.4</v>
      </c>
      <c r="S94" s="185">
        <v>0</v>
      </c>
      <c r="T94" s="185">
        <f>S94+R94</f>
        <v>94588.4</v>
      </c>
    </row>
    <row r="95" spans="1:20" s="2" customFormat="1" ht="38.25">
      <c r="A95" s="174" t="s">
        <v>202</v>
      </c>
      <c r="B95" s="54" t="s">
        <v>106</v>
      </c>
      <c r="C95" s="54" t="s">
        <v>74</v>
      </c>
      <c r="D95" s="54" t="s">
        <v>72</v>
      </c>
      <c r="E95" s="91" t="s">
        <v>1</v>
      </c>
      <c r="F95" s="63" t="s">
        <v>131</v>
      </c>
      <c r="G95" s="59" t="s">
        <v>131</v>
      </c>
      <c r="H95" s="59" t="s">
        <v>131</v>
      </c>
      <c r="I95" s="64" t="s">
        <v>211</v>
      </c>
      <c r="J95" s="60" t="s">
        <v>131</v>
      </c>
      <c r="K95" s="308" t="s">
        <v>151</v>
      </c>
      <c r="L95" s="185">
        <v>88092.34</v>
      </c>
      <c r="M95" s="185">
        <v>0</v>
      </c>
      <c r="N95" s="185">
        <f>M95+L95</f>
        <v>88092.34</v>
      </c>
      <c r="O95" s="185">
        <v>91490.94</v>
      </c>
      <c r="P95" s="185">
        <v>0</v>
      </c>
      <c r="Q95" s="185">
        <f t="shared" si="35"/>
        <v>91490.94</v>
      </c>
      <c r="R95" s="185">
        <v>94588.41</v>
      </c>
      <c r="S95" s="185">
        <v>0</v>
      </c>
      <c r="T95" s="185">
        <f>S95+R95</f>
        <v>94588.41</v>
      </c>
    </row>
    <row r="96" spans="1:20" s="2" customFormat="1">
      <c r="A96" s="174" t="s">
        <v>62</v>
      </c>
      <c r="B96" s="54" t="s">
        <v>106</v>
      </c>
      <c r="C96" s="54" t="s">
        <v>74</v>
      </c>
      <c r="D96" s="54" t="s">
        <v>72</v>
      </c>
      <c r="E96" s="91" t="s">
        <v>1</v>
      </c>
      <c r="F96" s="63" t="s">
        <v>131</v>
      </c>
      <c r="G96" s="59" t="s">
        <v>131</v>
      </c>
      <c r="H96" s="59" t="s">
        <v>131</v>
      </c>
      <c r="I96" s="64" t="s">
        <v>211</v>
      </c>
      <c r="J96" s="60" t="s">
        <v>131</v>
      </c>
      <c r="K96" s="308" t="s">
        <v>63</v>
      </c>
      <c r="L96" s="185">
        <f t="shared" ref="L96:T96" si="36">L97</f>
        <v>88092.34</v>
      </c>
      <c r="M96" s="185">
        <f t="shared" si="36"/>
        <v>0</v>
      </c>
      <c r="N96" s="185">
        <f>M96+L96</f>
        <v>88092.34</v>
      </c>
      <c r="O96" s="185">
        <f t="shared" si="36"/>
        <v>91490.96</v>
      </c>
      <c r="P96" s="185">
        <f t="shared" si="36"/>
        <v>0</v>
      </c>
      <c r="Q96" s="185">
        <f t="shared" si="35"/>
        <v>91490.96</v>
      </c>
      <c r="R96" s="185">
        <f t="shared" si="36"/>
        <v>94588.41</v>
      </c>
      <c r="S96" s="185">
        <f t="shared" si="36"/>
        <v>0</v>
      </c>
      <c r="T96" s="185">
        <f t="shared" si="36"/>
        <v>94588.41</v>
      </c>
    </row>
    <row r="97" spans="1:20" s="2" customFormat="1" ht="38.25">
      <c r="A97" s="174" t="s">
        <v>163</v>
      </c>
      <c r="B97" s="54" t="s">
        <v>106</v>
      </c>
      <c r="C97" s="54" t="s">
        <v>74</v>
      </c>
      <c r="D97" s="54" t="s">
        <v>72</v>
      </c>
      <c r="E97" s="91" t="s">
        <v>1</v>
      </c>
      <c r="F97" s="63" t="s">
        <v>131</v>
      </c>
      <c r="G97" s="59" t="s">
        <v>131</v>
      </c>
      <c r="H97" s="59" t="s">
        <v>131</v>
      </c>
      <c r="I97" s="64" t="s">
        <v>211</v>
      </c>
      <c r="J97" s="60" t="s">
        <v>131</v>
      </c>
      <c r="K97" s="308" t="s">
        <v>136</v>
      </c>
      <c r="L97" s="185">
        <v>88092.34</v>
      </c>
      <c r="M97" s="185">
        <v>0</v>
      </c>
      <c r="N97" s="185">
        <f>M97+L97</f>
        <v>88092.34</v>
      </c>
      <c r="O97" s="185">
        <v>91490.96</v>
      </c>
      <c r="P97" s="185">
        <v>0</v>
      </c>
      <c r="Q97" s="185">
        <f t="shared" si="35"/>
        <v>91490.96</v>
      </c>
      <c r="R97" s="185">
        <v>94588.41</v>
      </c>
      <c r="S97" s="185">
        <v>0</v>
      </c>
      <c r="T97" s="185">
        <f>S97+R97</f>
        <v>94588.41</v>
      </c>
    </row>
    <row r="98" spans="1:20" s="2" customFormat="1" ht="89.25">
      <c r="A98" s="170" t="s">
        <v>262</v>
      </c>
      <c r="B98" s="54" t="s">
        <v>106</v>
      </c>
      <c r="C98" s="54" t="s">
        <v>74</v>
      </c>
      <c r="D98" s="54" t="s">
        <v>72</v>
      </c>
      <c r="E98" s="91" t="s">
        <v>1</v>
      </c>
      <c r="F98" s="63" t="s">
        <v>131</v>
      </c>
      <c r="G98" s="59" t="s">
        <v>131</v>
      </c>
      <c r="H98" s="59" t="s">
        <v>131</v>
      </c>
      <c r="I98" s="64" t="s">
        <v>263</v>
      </c>
      <c r="J98" s="60" t="s">
        <v>131</v>
      </c>
      <c r="K98" s="308"/>
      <c r="L98" s="178">
        <f t="shared" ref="L98:T99" si="37">L99</f>
        <v>1300000</v>
      </c>
      <c r="M98" s="178">
        <f t="shared" si="37"/>
        <v>0</v>
      </c>
      <c r="N98" s="178">
        <f t="shared" si="37"/>
        <v>1300000</v>
      </c>
      <c r="O98" s="178">
        <f t="shared" si="37"/>
        <v>1500000</v>
      </c>
      <c r="P98" s="178">
        <f t="shared" si="37"/>
        <v>0</v>
      </c>
      <c r="Q98" s="178">
        <f t="shared" si="37"/>
        <v>1500000</v>
      </c>
      <c r="R98" s="178">
        <f t="shared" si="37"/>
        <v>1500000</v>
      </c>
      <c r="S98" s="178">
        <f t="shared" si="37"/>
        <v>0</v>
      </c>
      <c r="T98" s="178">
        <f t="shared" si="37"/>
        <v>1500000</v>
      </c>
    </row>
    <row r="99" spans="1:20" s="2" customFormat="1" ht="25.5">
      <c r="A99" s="174" t="s">
        <v>21</v>
      </c>
      <c r="B99" s="54" t="s">
        <v>106</v>
      </c>
      <c r="C99" s="54" t="s">
        <v>74</v>
      </c>
      <c r="D99" s="54" t="s">
        <v>72</v>
      </c>
      <c r="E99" s="91" t="s">
        <v>1</v>
      </c>
      <c r="F99" s="63" t="s">
        <v>131</v>
      </c>
      <c r="G99" s="59" t="s">
        <v>131</v>
      </c>
      <c r="H99" s="59" t="s">
        <v>131</v>
      </c>
      <c r="I99" s="64" t="s">
        <v>263</v>
      </c>
      <c r="J99" s="60" t="s">
        <v>131</v>
      </c>
      <c r="K99" s="308" t="s">
        <v>144</v>
      </c>
      <c r="L99" s="178">
        <f t="shared" si="37"/>
        <v>1300000</v>
      </c>
      <c r="M99" s="178">
        <f t="shared" si="37"/>
        <v>0</v>
      </c>
      <c r="N99" s="178">
        <f t="shared" si="37"/>
        <v>1300000</v>
      </c>
      <c r="O99" s="178">
        <f t="shared" si="37"/>
        <v>1500000</v>
      </c>
      <c r="P99" s="178">
        <f t="shared" si="37"/>
        <v>0</v>
      </c>
      <c r="Q99" s="178">
        <f t="shared" si="37"/>
        <v>1500000</v>
      </c>
      <c r="R99" s="178">
        <f t="shared" si="37"/>
        <v>1500000</v>
      </c>
      <c r="S99" s="178">
        <f t="shared" si="37"/>
        <v>0</v>
      </c>
      <c r="T99" s="178">
        <f t="shared" si="37"/>
        <v>1500000</v>
      </c>
    </row>
    <row r="100" spans="1:20" s="2" customFormat="1">
      <c r="A100" s="174" t="s">
        <v>22</v>
      </c>
      <c r="B100" s="54" t="s">
        <v>106</v>
      </c>
      <c r="C100" s="54" t="s">
        <v>74</v>
      </c>
      <c r="D100" s="54" t="s">
        <v>72</v>
      </c>
      <c r="E100" s="91" t="s">
        <v>1</v>
      </c>
      <c r="F100" s="63" t="s">
        <v>131</v>
      </c>
      <c r="G100" s="59" t="s">
        <v>131</v>
      </c>
      <c r="H100" s="59" t="s">
        <v>131</v>
      </c>
      <c r="I100" s="64" t="s">
        <v>263</v>
      </c>
      <c r="J100" s="60" t="s">
        <v>131</v>
      </c>
      <c r="K100" s="308" t="s">
        <v>23</v>
      </c>
      <c r="L100" s="178">
        <v>1300000</v>
      </c>
      <c r="M100" s="178">
        <v>0</v>
      </c>
      <c r="N100" s="178">
        <v>1300000</v>
      </c>
      <c r="O100" s="178">
        <v>1500000</v>
      </c>
      <c r="P100" s="178">
        <v>0</v>
      </c>
      <c r="Q100" s="178">
        <v>1500000</v>
      </c>
      <c r="R100" s="178">
        <v>1500000</v>
      </c>
      <c r="S100" s="178">
        <v>0</v>
      </c>
      <c r="T100" s="178">
        <v>1500000</v>
      </c>
    </row>
    <row r="101" spans="1:20" s="2" customFormat="1">
      <c r="A101" s="170" t="s">
        <v>175</v>
      </c>
      <c r="B101" s="54" t="s">
        <v>106</v>
      </c>
      <c r="C101" s="70" t="s">
        <v>74</v>
      </c>
      <c r="D101" s="70" t="s">
        <v>74</v>
      </c>
      <c r="E101" s="70"/>
      <c r="F101" s="72"/>
      <c r="G101" s="59"/>
      <c r="H101" s="59"/>
      <c r="I101" s="72"/>
      <c r="J101" s="73"/>
      <c r="K101" s="239"/>
      <c r="L101" s="178">
        <f t="shared" ref="L101:R101" si="38">L102+L107</f>
        <v>4039507.08</v>
      </c>
      <c r="M101" s="178">
        <f t="shared" ref="M101:N101" si="39">M102+M107</f>
        <v>-4039507.08</v>
      </c>
      <c r="N101" s="178">
        <f t="shared" si="39"/>
        <v>0</v>
      </c>
      <c r="O101" s="178">
        <f t="shared" si="38"/>
        <v>5132268.84</v>
      </c>
      <c r="P101" s="178">
        <f t="shared" ref="P101:Q101" si="40">P102+P107</f>
        <v>-4832268.84</v>
      </c>
      <c r="Q101" s="178">
        <f t="shared" si="40"/>
        <v>300000</v>
      </c>
      <c r="R101" s="178">
        <f t="shared" si="38"/>
        <v>5132268.84</v>
      </c>
      <c r="S101" s="178">
        <f t="shared" ref="S101:T101" si="41">S102+S107</f>
        <v>-4832268.84</v>
      </c>
      <c r="T101" s="178">
        <f t="shared" si="41"/>
        <v>300000</v>
      </c>
    </row>
    <row r="102" spans="1:20" s="2" customFormat="1" ht="38.25">
      <c r="A102" s="187" t="s">
        <v>354</v>
      </c>
      <c r="B102" s="54" t="s">
        <v>106</v>
      </c>
      <c r="C102" s="54" t="s">
        <v>74</v>
      </c>
      <c r="D102" s="70" t="s">
        <v>74</v>
      </c>
      <c r="E102" s="92" t="s">
        <v>74</v>
      </c>
      <c r="F102" s="74" t="s">
        <v>131</v>
      </c>
      <c r="G102" s="59" t="s">
        <v>131</v>
      </c>
      <c r="H102" s="59" t="s">
        <v>131</v>
      </c>
      <c r="I102" s="74" t="s">
        <v>132</v>
      </c>
      <c r="J102" s="60" t="s">
        <v>131</v>
      </c>
      <c r="K102" s="240"/>
      <c r="L102" s="178">
        <f t="shared" ref="L102:N105" si="42">L103</f>
        <v>0</v>
      </c>
      <c r="M102" s="178">
        <f t="shared" si="42"/>
        <v>0</v>
      </c>
      <c r="N102" s="178">
        <f t="shared" si="42"/>
        <v>0</v>
      </c>
      <c r="O102" s="178">
        <f t="shared" ref="O102:T105" si="43">O103</f>
        <v>300000</v>
      </c>
      <c r="P102" s="178">
        <f t="shared" si="43"/>
        <v>0</v>
      </c>
      <c r="Q102" s="178">
        <f t="shared" si="43"/>
        <v>300000</v>
      </c>
      <c r="R102" s="178">
        <f t="shared" si="43"/>
        <v>300000</v>
      </c>
      <c r="S102" s="178">
        <f t="shared" si="43"/>
        <v>0</v>
      </c>
      <c r="T102" s="178">
        <f t="shared" si="43"/>
        <v>300000</v>
      </c>
    </row>
    <row r="103" spans="1:20" s="2" customFormat="1" ht="38.25">
      <c r="A103" s="214" t="s">
        <v>356</v>
      </c>
      <c r="B103" s="54" t="s">
        <v>106</v>
      </c>
      <c r="C103" s="54" t="s">
        <v>74</v>
      </c>
      <c r="D103" s="70" t="s">
        <v>74</v>
      </c>
      <c r="E103" s="70" t="s">
        <v>74</v>
      </c>
      <c r="F103" s="72" t="s">
        <v>129</v>
      </c>
      <c r="G103" s="59" t="s">
        <v>131</v>
      </c>
      <c r="H103" s="59" t="s">
        <v>131</v>
      </c>
      <c r="I103" s="72" t="s">
        <v>132</v>
      </c>
      <c r="J103" s="60" t="s">
        <v>131</v>
      </c>
      <c r="K103" s="239"/>
      <c r="L103" s="178">
        <f t="shared" si="42"/>
        <v>0</v>
      </c>
      <c r="M103" s="178">
        <f t="shared" si="42"/>
        <v>0</v>
      </c>
      <c r="N103" s="178">
        <f t="shared" si="42"/>
        <v>0</v>
      </c>
      <c r="O103" s="178">
        <f t="shared" si="43"/>
        <v>300000</v>
      </c>
      <c r="P103" s="178">
        <f t="shared" si="43"/>
        <v>0</v>
      </c>
      <c r="Q103" s="178">
        <f t="shared" si="43"/>
        <v>300000</v>
      </c>
      <c r="R103" s="178">
        <f t="shared" si="43"/>
        <v>300000</v>
      </c>
      <c r="S103" s="178">
        <f t="shared" si="43"/>
        <v>0</v>
      </c>
      <c r="T103" s="178">
        <f t="shared" si="43"/>
        <v>300000</v>
      </c>
    </row>
    <row r="104" spans="1:20" s="2" customFormat="1" ht="21" customHeight="1">
      <c r="A104" s="214" t="s">
        <v>216</v>
      </c>
      <c r="B104" s="54" t="s">
        <v>106</v>
      </c>
      <c r="C104" s="54" t="s">
        <v>74</v>
      </c>
      <c r="D104" s="70" t="s">
        <v>74</v>
      </c>
      <c r="E104" s="70" t="s">
        <v>74</v>
      </c>
      <c r="F104" s="72" t="s">
        <v>129</v>
      </c>
      <c r="G104" s="59" t="s">
        <v>131</v>
      </c>
      <c r="H104" s="59" t="s">
        <v>131</v>
      </c>
      <c r="I104" s="72" t="s">
        <v>14</v>
      </c>
      <c r="J104" s="60" t="s">
        <v>131</v>
      </c>
      <c r="K104" s="216"/>
      <c r="L104" s="178">
        <f t="shared" si="42"/>
        <v>0</v>
      </c>
      <c r="M104" s="178">
        <f t="shared" si="42"/>
        <v>0</v>
      </c>
      <c r="N104" s="178">
        <f t="shared" si="42"/>
        <v>0</v>
      </c>
      <c r="O104" s="178">
        <f t="shared" si="43"/>
        <v>300000</v>
      </c>
      <c r="P104" s="178">
        <f t="shared" si="43"/>
        <v>0</v>
      </c>
      <c r="Q104" s="178">
        <f t="shared" si="43"/>
        <v>300000</v>
      </c>
      <c r="R104" s="178">
        <f t="shared" si="43"/>
        <v>300000</v>
      </c>
      <c r="S104" s="178">
        <f t="shared" si="43"/>
        <v>0</v>
      </c>
      <c r="T104" s="178">
        <f t="shared" si="43"/>
        <v>300000</v>
      </c>
    </row>
    <row r="105" spans="1:20" s="2" customFormat="1" ht="25.5">
      <c r="A105" s="299" t="s">
        <v>21</v>
      </c>
      <c r="B105" s="56" t="s">
        <v>106</v>
      </c>
      <c r="C105" s="54" t="s">
        <v>74</v>
      </c>
      <c r="D105" s="70" t="s">
        <v>74</v>
      </c>
      <c r="E105" s="70" t="s">
        <v>74</v>
      </c>
      <c r="F105" s="72" t="s">
        <v>129</v>
      </c>
      <c r="G105" s="59" t="s">
        <v>131</v>
      </c>
      <c r="H105" s="59" t="s">
        <v>131</v>
      </c>
      <c r="I105" s="72" t="s">
        <v>14</v>
      </c>
      <c r="J105" s="60" t="s">
        <v>131</v>
      </c>
      <c r="K105" s="171">
        <v>600</v>
      </c>
      <c r="L105" s="178">
        <f t="shared" si="42"/>
        <v>0</v>
      </c>
      <c r="M105" s="178">
        <f t="shared" si="42"/>
        <v>0</v>
      </c>
      <c r="N105" s="178">
        <f t="shared" si="42"/>
        <v>0</v>
      </c>
      <c r="O105" s="178">
        <f t="shared" si="43"/>
        <v>300000</v>
      </c>
      <c r="P105" s="178">
        <f t="shared" si="43"/>
        <v>0</v>
      </c>
      <c r="Q105" s="178">
        <f t="shared" si="43"/>
        <v>300000</v>
      </c>
      <c r="R105" s="178">
        <f t="shared" si="43"/>
        <v>300000</v>
      </c>
      <c r="S105" s="178">
        <f t="shared" si="43"/>
        <v>0</v>
      </c>
      <c r="T105" s="178">
        <f t="shared" si="43"/>
        <v>300000</v>
      </c>
    </row>
    <row r="106" spans="1:20" s="2" customFormat="1">
      <c r="A106" s="299" t="s">
        <v>22</v>
      </c>
      <c r="B106" s="56" t="s">
        <v>106</v>
      </c>
      <c r="C106" s="54" t="s">
        <v>74</v>
      </c>
      <c r="D106" s="70" t="s">
        <v>74</v>
      </c>
      <c r="E106" s="70" t="s">
        <v>74</v>
      </c>
      <c r="F106" s="72" t="s">
        <v>129</v>
      </c>
      <c r="G106" s="59" t="s">
        <v>131</v>
      </c>
      <c r="H106" s="59" t="s">
        <v>131</v>
      </c>
      <c r="I106" s="72" t="s">
        <v>14</v>
      </c>
      <c r="J106" s="60" t="s">
        <v>131</v>
      </c>
      <c r="K106" s="171" t="s">
        <v>23</v>
      </c>
      <c r="L106" s="178">
        <v>0</v>
      </c>
      <c r="M106" s="178">
        <v>0</v>
      </c>
      <c r="N106" s="178">
        <v>0</v>
      </c>
      <c r="O106" s="178">
        <v>300000</v>
      </c>
      <c r="P106" s="178">
        <v>0</v>
      </c>
      <c r="Q106" s="178">
        <v>300000</v>
      </c>
      <c r="R106" s="178">
        <v>300000</v>
      </c>
      <c r="S106" s="178">
        <v>0</v>
      </c>
      <c r="T106" s="178">
        <v>300000</v>
      </c>
    </row>
    <row r="107" spans="1:20" s="2" customFormat="1" ht="25.5" hidden="1">
      <c r="A107" s="299" t="s">
        <v>293</v>
      </c>
      <c r="B107" s="56" t="s">
        <v>106</v>
      </c>
      <c r="C107" s="70" t="s">
        <v>74</v>
      </c>
      <c r="D107" s="71" t="s">
        <v>74</v>
      </c>
      <c r="E107" s="59" t="s">
        <v>1</v>
      </c>
      <c r="F107" s="59" t="s">
        <v>131</v>
      </c>
      <c r="G107" s="59" t="s">
        <v>131</v>
      </c>
      <c r="H107" s="59" t="s">
        <v>131</v>
      </c>
      <c r="I107" s="59" t="s">
        <v>132</v>
      </c>
      <c r="J107" s="60" t="s">
        <v>131</v>
      </c>
      <c r="K107" s="176"/>
      <c r="L107" s="178">
        <f>L108</f>
        <v>4039507.08</v>
      </c>
      <c r="M107" s="178">
        <f t="shared" ref="M107:T107" si="44">M108</f>
        <v>-4039507.08</v>
      </c>
      <c r="N107" s="178">
        <f t="shared" si="44"/>
        <v>0</v>
      </c>
      <c r="O107" s="178">
        <f t="shared" si="44"/>
        <v>4832268.84</v>
      </c>
      <c r="P107" s="178">
        <f t="shared" si="44"/>
        <v>-4832268.84</v>
      </c>
      <c r="Q107" s="178">
        <f t="shared" si="44"/>
        <v>0</v>
      </c>
      <c r="R107" s="178">
        <f t="shared" si="44"/>
        <v>4832268.84</v>
      </c>
      <c r="S107" s="178">
        <f t="shared" si="44"/>
        <v>-4832268.84</v>
      </c>
      <c r="T107" s="178">
        <f t="shared" si="44"/>
        <v>0</v>
      </c>
    </row>
    <row r="108" spans="1:20" s="2" customFormat="1" ht="87" hidden="1" customHeight="1">
      <c r="A108" s="307" t="s">
        <v>426</v>
      </c>
      <c r="B108" s="56" t="s">
        <v>106</v>
      </c>
      <c r="C108" s="70" t="s">
        <v>74</v>
      </c>
      <c r="D108" s="71" t="s">
        <v>74</v>
      </c>
      <c r="E108" s="59" t="s">
        <v>1</v>
      </c>
      <c r="F108" s="59" t="s">
        <v>131</v>
      </c>
      <c r="G108" s="59" t="s">
        <v>372</v>
      </c>
      <c r="H108" s="59" t="s">
        <v>373</v>
      </c>
      <c r="I108" s="59" t="s">
        <v>374</v>
      </c>
      <c r="J108" s="60" t="s">
        <v>129</v>
      </c>
      <c r="K108" s="176"/>
      <c r="L108" s="178">
        <f t="shared" ref="L108:N109" si="45">L109</f>
        <v>4039507.08</v>
      </c>
      <c r="M108" s="178">
        <f t="shared" si="45"/>
        <v>-4039507.08</v>
      </c>
      <c r="N108" s="178">
        <f t="shared" si="45"/>
        <v>0</v>
      </c>
      <c r="O108" s="178">
        <f t="shared" ref="O108:Q109" si="46">O109</f>
        <v>4832268.84</v>
      </c>
      <c r="P108" s="178">
        <f t="shared" si="46"/>
        <v>-4832268.84</v>
      </c>
      <c r="Q108" s="178">
        <f t="shared" si="46"/>
        <v>0</v>
      </c>
      <c r="R108" s="178">
        <f t="shared" ref="R108:T109" si="47">R109</f>
        <v>4832268.84</v>
      </c>
      <c r="S108" s="178">
        <f t="shared" si="47"/>
        <v>-4832268.84</v>
      </c>
      <c r="T108" s="178">
        <f t="shared" si="47"/>
        <v>0</v>
      </c>
    </row>
    <row r="109" spans="1:20" s="2" customFormat="1" ht="25.5" hidden="1">
      <c r="A109" s="299" t="s">
        <v>21</v>
      </c>
      <c r="B109" s="56" t="s">
        <v>106</v>
      </c>
      <c r="C109" s="70" t="s">
        <v>74</v>
      </c>
      <c r="D109" s="71" t="s">
        <v>74</v>
      </c>
      <c r="E109" s="59" t="s">
        <v>1</v>
      </c>
      <c r="F109" s="59" t="s">
        <v>131</v>
      </c>
      <c r="G109" s="59" t="s">
        <v>372</v>
      </c>
      <c r="H109" s="59" t="s">
        <v>373</v>
      </c>
      <c r="I109" s="59" t="s">
        <v>374</v>
      </c>
      <c r="J109" s="60" t="s">
        <v>129</v>
      </c>
      <c r="K109" s="176" t="s">
        <v>144</v>
      </c>
      <c r="L109" s="178">
        <f t="shared" si="45"/>
        <v>4039507.08</v>
      </c>
      <c r="M109" s="178">
        <f t="shared" si="45"/>
        <v>-4039507.08</v>
      </c>
      <c r="N109" s="178">
        <f t="shared" si="45"/>
        <v>0</v>
      </c>
      <c r="O109" s="178">
        <f t="shared" si="46"/>
        <v>4832268.84</v>
      </c>
      <c r="P109" s="178">
        <f t="shared" si="46"/>
        <v>-4832268.84</v>
      </c>
      <c r="Q109" s="178">
        <f t="shared" si="46"/>
        <v>0</v>
      </c>
      <c r="R109" s="178">
        <f t="shared" si="47"/>
        <v>4832268.84</v>
      </c>
      <c r="S109" s="178">
        <f t="shared" si="47"/>
        <v>-4832268.84</v>
      </c>
      <c r="T109" s="178">
        <f t="shared" si="47"/>
        <v>0</v>
      </c>
    </row>
    <row r="110" spans="1:20" s="2" customFormat="1" hidden="1">
      <c r="A110" s="299" t="s">
        <v>22</v>
      </c>
      <c r="B110" s="56" t="s">
        <v>106</v>
      </c>
      <c r="C110" s="70" t="s">
        <v>74</v>
      </c>
      <c r="D110" s="71" t="s">
        <v>74</v>
      </c>
      <c r="E110" s="59" t="s">
        <v>1</v>
      </c>
      <c r="F110" s="59" t="s">
        <v>131</v>
      </c>
      <c r="G110" s="59" t="s">
        <v>372</v>
      </c>
      <c r="H110" s="59" t="s">
        <v>373</v>
      </c>
      <c r="I110" s="59" t="s">
        <v>374</v>
      </c>
      <c r="J110" s="60" t="s">
        <v>129</v>
      </c>
      <c r="K110" s="176" t="s">
        <v>23</v>
      </c>
      <c r="L110" s="178">
        <v>4039507.08</v>
      </c>
      <c r="M110" s="178">
        <v>-4039507.08</v>
      </c>
      <c r="N110" s="178">
        <f>M110+L110</f>
        <v>0</v>
      </c>
      <c r="O110" s="178">
        <v>4832268.84</v>
      </c>
      <c r="P110" s="178">
        <v>-4832268.84</v>
      </c>
      <c r="Q110" s="178">
        <f>P110+O110</f>
        <v>0</v>
      </c>
      <c r="R110" s="178">
        <v>4832268.84</v>
      </c>
      <c r="S110" s="178">
        <v>-4832268.84</v>
      </c>
      <c r="T110" s="178">
        <f>S110+R110</f>
        <v>0</v>
      </c>
    </row>
    <row r="111" spans="1:20" s="2" customFormat="1">
      <c r="A111" s="300" t="s">
        <v>91</v>
      </c>
      <c r="B111" s="56" t="s">
        <v>106</v>
      </c>
      <c r="C111" s="70" t="s">
        <v>74</v>
      </c>
      <c r="D111" s="70" t="s">
        <v>86</v>
      </c>
      <c r="E111" s="70"/>
      <c r="F111" s="72"/>
      <c r="G111" s="59"/>
      <c r="H111" s="59"/>
      <c r="I111" s="72"/>
      <c r="J111" s="73"/>
      <c r="K111" s="391"/>
      <c r="L111" s="178">
        <f t="shared" ref="L111:T111" si="48">L112</f>
        <v>27550679.629999999</v>
      </c>
      <c r="M111" s="178">
        <f t="shared" si="48"/>
        <v>124138.01</v>
      </c>
      <c r="N111" s="178">
        <f t="shared" si="48"/>
        <v>27674817.640000001</v>
      </c>
      <c r="O111" s="178">
        <f t="shared" si="48"/>
        <v>27664086.539999999</v>
      </c>
      <c r="P111" s="178">
        <f t="shared" si="48"/>
        <v>0</v>
      </c>
      <c r="Q111" s="178">
        <f t="shared" si="48"/>
        <v>27664086.539999999</v>
      </c>
      <c r="R111" s="178">
        <f t="shared" si="48"/>
        <v>27782011.530000001</v>
      </c>
      <c r="S111" s="178">
        <f t="shared" si="48"/>
        <v>0</v>
      </c>
      <c r="T111" s="178">
        <f t="shared" si="48"/>
        <v>27782011.530000001</v>
      </c>
    </row>
    <row r="112" spans="1:20" s="2" customFormat="1" ht="25.5">
      <c r="A112" s="299" t="s">
        <v>293</v>
      </c>
      <c r="B112" s="56" t="s">
        <v>106</v>
      </c>
      <c r="C112" s="70" t="s">
        <v>74</v>
      </c>
      <c r="D112" s="70" t="s">
        <v>86</v>
      </c>
      <c r="E112" s="91" t="s">
        <v>1</v>
      </c>
      <c r="F112" s="59" t="s">
        <v>131</v>
      </c>
      <c r="G112" s="59" t="s">
        <v>131</v>
      </c>
      <c r="H112" s="59" t="s">
        <v>131</v>
      </c>
      <c r="I112" s="59" t="s">
        <v>132</v>
      </c>
      <c r="J112" s="60" t="s">
        <v>131</v>
      </c>
      <c r="K112" s="176"/>
      <c r="L112" s="178">
        <f>L113+L118+L121+L124</f>
        <v>27550679.629999999</v>
      </c>
      <c r="M112" s="178">
        <f t="shared" ref="M112:T112" si="49">M113+M118+M121+M124</f>
        <v>124138.01</v>
      </c>
      <c r="N112" s="178">
        <f t="shared" si="49"/>
        <v>27674817.640000001</v>
      </c>
      <c r="O112" s="178">
        <f t="shared" si="49"/>
        <v>27664086.539999999</v>
      </c>
      <c r="P112" s="178">
        <f t="shared" si="49"/>
        <v>0</v>
      </c>
      <c r="Q112" s="178">
        <f t="shared" si="49"/>
        <v>27664086.539999999</v>
      </c>
      <c r="R112" s="178">
        <f t="shared" si="49"/>
        <v>27782011.530000001</v>
      </c>
      <c r="S112" s="178">
        <f t="shared" si="49"/>
        <v>0</v>
      </c>
      <c r="T112" s="178">
        <f t="shared" si="49"/>
        <v>27782011.530000001</v>
      </c>
    </row>
    <row r="113" spans="1:20" s="2" customFormat="1" ht="25.5">
      <c r="A113" s="307" t="s">
        <v>29</v>
      </c>
      <c r="B113" s="56" t="s">
        <v>106</v>
      </c>
      <c r="C113" s="70" t="s">
        <v>74</v>
      </c>
      <c r="D113" s="70" t="s">
        <v>86</v>
      </c>
      <c r="E113" s="91" t="s">
        <v>1</v>
      </c>
      <c r="F113" s="59" t="s">
        <v>131</v>
      </c>
      <c r="G113" s="59" t="s">
        <v>131</v>
      </c>
      <c r="H113" s="59" t="s">
        <v>131</v>
      </c>
      <c r="I113" s="59" t="s">
        <v>27</v>
      </c>
      <c r="J113" s="60" t="s">
        <v>131</v>
      </c>
      <c r="K113" s="176"/>
      <c r="L113" s="178">
        <f t="shared" ref="L113:T113" si="50">L114+L116</f>
        <v>24646506.93</v>
      </c>
      <c r="M113" s="178">
        <f t="shared" si="50"/>
        <v>0</v>
      </c>
      <c r="N113" s="178">
        <f t="shared" si="50"/>
        <v>24646506.93</v>
      </c>
      <c r="O113" s="178">
        <f t="shared" si="50"/>
        <v>24646506.93</v>
      </c>
      <c r="P113" s="178">
        <f t="shared" si="50"/>
        <v>0</v>
      </c>
      <c r="Q113" s="178">
        <f t="shared" si="50"/>
        <v>24646506.93</v>
      </c>
      <c r="R113" s="178">
        <f t="shared" si="50"/>
        <v>24646506.93</v>
      </c>
      <c r="S113" s="178">
        <f t="shared" si="50"/>
        <v>0</v>
      </c>
      <c r="T113" s="178">
        <f t="shared" si="50"/>
        <v>24646506.93</v>
      </c>
    </row>
    <row r="114" spans="1:20" s="2" customFormat="1" ht="51">
      <c r="A114" s="299" t="s">
        <v>67</v>
      </c>
      <c r="B114" s="56" t="s">
        <v>106</v>
      </c>
      <c r="C114" s="70" t="s">
        <v>74</v>
      </c>
      <c r="D114" s="70" t="s">
        <v>86</v>
      </c>
      <c r="E114" s="91" t="s">
        <v>1</v>
      </c>
      <c r="F114" s="59" t="s">
        <v>131</v>
      </c>
      <c r="G114" s="59" t="s">
        <v>131</v>
      </c>
      <c r="H114" s="59" t="s">
        <v>131</v>
      </c>
      <c r="I114" s="59" t="s">
        <v>27</v>
      </c>
      <c r="J114" s="60" t="s">
        <v>131</v>
      </c>
      <c r="K114" s="253">
        <v>100</v>
      </c>
      <c r="L114" s="178">
        <f t="shared" ref="L114:T114" si="51">L115</f>
        <v>24486506.93</v>
      </c>
      <c r="M114" s="178">
        <f t="shared" si="51"/>
        <v>0</v>
      </c>
      <c r="N114" s="178">
        <f t="shared" si="51"/>
        <v>24486506.93</v>
      </c>
      <c r="O114" s="178">
        <f t="shared" si="51"/>
        <v>24486506.93</v>
      </c>
      <c r="P114" s="178">
        <f t="shared" si="51"/>
        <v>0</v>
      </c>
      <c r="Q114" s="178">
        <f t="shared" si="51"/>
        <v>24486506.93</v>
      </c>
      <c r="R114" s="178">
        <f t="shared" si="51"/>
        <v>24486506.93</v>
      </c>
      <c r="S114" s="178">
        <f t="shared" si="51"/>
        <v>0</v>
      </c>
      <c r="T114" s="178">
        <f t="shared" si="51"/>
        <v>24486506.93</v>
      </c>
    </row>
    <row r="115" spans="1:20" s="2" customFormat="1" ht="25.5">
      <c r="A115" s="174" t="s">
        <v>61</v>
      </c>
      <c r="B115" s="54" t="s">
        <v>106</v>
      </c>
      <c r="C115" s="70" t="s">
        <v>74</v>
      </c>
      <c r="D115" s="70" t="s">
        <v>86</v>
      </c>
      <c r="E115" s="91" t="s">
        <v>1</v>
      </c>
      <c r="F115" s="59" t="s">
        <v>131</v>
      </c>
      <c r="G115" s="59" t="s">
        <v>131</v>
      </c>
      <c r="H115" s="59" t="s">
        <v>131</v>
      </c>
      <c r="I115" s="59" t="s">
        <v>27</v>
      </c>
      <c r="J115" s="60" t="s">
        <v>131</v>
      </c>
      <c r="K115" s="253">
        <v>120</v>
      </c>
      <c r="L115" s="178">
        <v>24486506.93</v>
      </c>
      <c r="M115" s="178">
        <v>0</v>
      </c>
      <c r="N115" s="178">
        <v>24486506.93</v>
      </c>
      <c r="O115" s="178">
        <v>24486506.93</v>
      </c>
      <c r="P115" s="178">
        <v>0</v>
      </c>
      <c r="Q115" s="178">
        <v>24486506.93</v>
      </c>
      <c r="R115" s="178">
        <v>24486506.93</v>
      </c>
      <c r="S115" s="178">
        <v>0</v>
      </c>
      <c r="T115" s="178">
        <v>24486506.93</v>
      </c>
    </row>
    <row r="116" spans="1:20" s="2" customFormat="1" ht="25.5">
      <c r="A116" s="174" t="s">
        <v>52</v>
      </c>
      <c r="B116" s="54" t="s">
        <v>106</v>
      </c>
      <c r="C116" s="70" t="s">
        <v>74</v>
      </c>
      <c r="D116" s="70" t="s">
        <v>86</v>
      </c>
      <c r="E116" s="91" t="s">
        <v>1</v>
      </c>
      <c r="F116" s="59" t="s">
        <v>131</v>
      </c>
      <c r="G116" s="59" t="s">
        <v>131</v>
      </c>
      <c r="H116" s="59" t="s">
        <v>131</v>
      </c>
      <c r="I116" s="59" t="s">
        <v>27</v>
      </c>
      <c r="J116" s="60" t="s">
        <v>131</v>
      </c>
      <c r="K116" s="253">
        <v>200</v>
      </c>
      <c r="L116" s="178">
        <f t="shared" ref="L116:T116" si="52">L117</f>
        <v>160000</v>
      </c>
      <c r="M116" s="178">
        <f t="shared" si="52"/>
        <v>0</v>
      </c>
      <c r="N116" s="178">
        <f t="shared" si="52"/>
        <v>160000</v>
      </c>
      <c r="O116" s="178">
        <f t="shared" si="52"/>
        <v>160000</v>
      </c>
      <c r="P116" s="178">
        <f t="shared" si="52"/>
        <v>0</v>
      </c>
      <c r="Q116" s="178">
        <f t="shared" si="52"/>
        <v>160000</v>
      </c>
      <c r="R116" s="178">
        <f t="shared" si="52"/>
        <v>160000</v>
      </c>
      <c r="S116" s="178">
        <f t="shared" si="52"/>
        <v>0</v>
      </c>
      <c r="T116" s="178">
        <f t="shared" si="52"/>
        <v>160000</v>
      </c>
    </row>
    <row r="117" spans="1:20" s="2" customFormat="1" ht="25.5">
      <c r="A117" s="174" t="s">
        <v>54</v>
      </c>
      <c r="B117" s="54" t="s">
        <v>106</v>
      </c>
      <c r="C117" s="70" t="s">
        <v>74</v>
      </c>
      <c r="D117" s="70" t="s">
        <v>86</v>
      </c>
      <c r="E117" s="91" t="s">
        <v>1</v>
      </c>
      <c r="F117" s="59" t="s">
        <v>131</v>
      </c>
      <c r="G117" s="59" t="s">
        <v>131</v>
      </c>
      <c r="H117" s="59" t="s">
        <v>131</v>
      </c>
      <c r="I117" s="59" t="s">
        <v>27</v>
      </c>
      <c r="J117" s="60" t="s">
        <v>131</v>
      </c>
      <c r="K117" s="253">
        <v>240</v>
      </c>
      <c r="L117" s="178">
        <v>160000</v>
      </c>
      <c r="M117" s="178">
        <v>0</v>
      </c>
      <c r="N117" s="178">
        <v>160000</v>
      </c>
      <c r="O117" s="178">
        <v>160000</v>
      </c>
      <c r="P117" s="178">
        <v>0</v>
      </c>
      <c r="Q117" s="178">
        <v>160000</v>
      </c>
      <c r="R117" s="178">
        <v>160000</v>
      </c>
      <c r="S117" s="178">
        <v>0</v>
      </c>
      <c r="T117" s="178">
        <v>160000</v>
      </c>
    </row>
    <row r="118" spans="1:20" s="2" customFormat="1">
      <c r="A118" s="174" t="s">
        <v>125</v>
      </c>
      <c r="B118" s="54" t="s">
        <v>106</v>
      </c>
      <c r="C118" s="70" t="s">
        <v>74</v>
      </c>
      <c r="D118" s="70" t="s">
        <v>86</v>
      </c>
      <c r="E118" s="91" t="s">
        <v>1</v>
      </c>
      <c r="F118" s="63" t="s">
        <v>131</v>
      </c>
      <c r="G118" s="59" t="s">
        <v>131</v>
      </c>
      <c r="H118" s="59" t="s">
        <v>131</v>
      </c>
      <c r="I118" s="64" t="s">
        <v>0</v>
      </c>
      <c r="J118" s="60" t="s">
        <v>131</v>
      </c>
      <c r="K118" s="308"/>
      <c r="L118" s="178">
        <f>L119</f>
        <v>69000</v>
      </c>
      <c r="M118" s="179">
        <f>M119</f>
        <v>0</v>
      </c>
      <c r="N118" s="178">
        <f>N119</f>
        <v>69000</v>
      </c>
      <c r="O118" s="178">
        <f t="shared" ref="O118:T118" si="53">O119</f>
        <v>69000</v>
      </c>
      <c r="P118" s="178">
        <f t="shared" si="53"/>
        <v>0</v>
      </c>
      <c r="Q118" s="178">
        <f t="shared" si="53"/>
        <v>69000</v>
      </c>
      <c r="R118" s="178">
        <f t="shared" si="53"/>
        <v>69000</v>
      </c>
      <c r="S118" s="178">
        <f t="shared" si="53"/>
        <v>0</v>
      </c>
      <c r="T118" s="178">
        <f t="shared" si="53"/>
        <v>69000</v>
      </c>
    </row>
    <row r="119" spans="1:20" s="2" customFormat="1" ht="25.5">
      <c r="A119" s="214" t="s">
        <v>122</v>
      </c>
      <c r="B119" s="54" t="s">
        <v>106</v>
      </c>
      <c r="C119" s="70" t="s">
        <v>74</v>
      </c>
      <c r="D119" s="70" t="s">
        <v>86</v>
      </c>
      <c r="E119" s="70" t="s">
        <v>1</v>
      </c>
      <c r="F119" s="72" t="s">
        <v>131</v>
      </c>
      <c r="G119" s="59" t="s">
        <v>131</v>
      </c>
      <c r="H119" s="59" t="s">
        <v>131</v>
      </c>
      <c r="I119" s="72" t="s">
        <v>0</v>
      </c>
      <c r="J119" s="60" t="s">
        <v>131</v>
      </c>
      <c r="K119" s="239" t="s">
        <v>53</v>
      </c>
      <c r="L119" s="178">
        <f t="shared" ref="L119:T119" si="54">L120</f>
        <v>69000</v>
      </c>
      <c r="M119" s="179">
        <f t="shared" si="54"/>
        <v>0</v>
      </c>
      <c r="N119" s="178">
        <f t="shared" si="54"/>
        <v>69000</v>
      </c>
      <c r="O119" s="178">
        <f t="shared" si="54"/>
        <v>69000</v>
      </c>
      <c r="P119" s="178">
        <f t="shared" si="54"/>
        <v>0</v>
      </c>
      <c r="Q119" s="178">
        <f t="shared" si="54"/>
        <v>69000</v>
      </c>
      <c r="R119" s="178">
        <f t="shared" si="54"/>
        <v>69000</v>
      </c>
      <c r="S119" s="178">
        <f t="shared" si="54"/>
        <v>0</v>
      </c>
      <c r="T119" s="178">
        <f t="shared" si="54"/>
        <v>69000</v>
      </c>
    </row>
    <row r="120" spans="1:20" s="2" customFormat="1" ht="25.5">
      <c r="A120" s="214" t="s">
        <v>54</v>
      </c>
      <c r="B120" s="54" t="s">
        <v>106</v>
      </c>
      <c r="C120" s="70" t="s">
        <v>74</v>
      </c>
      <c r="D120" s="70" t="s">
        <v>86</v>
      </c>
      <c r="E120" s="70" t="s">
        <v>1</v>
      </c>
      <c r="F120" s="72" t="s">
        <v>131</v>
      </c>
      <c r="G120" s="59" t="s">
        <v>131</v>
      </c>
      <c r="H120" s="59" t="s">
        <v>131</v>
      </c>
      <c r="I120" s="72" t="s">
        <v>0</v>
      </c>
      <c r="J120" s="60" t="s">
        <v>131</v>
      </c>
      <c r="K120" s="239" t="s">
        <v>55</v>
      </c>
      <c r="L120" s="178">
        <v>69000</v>
      </c>
      <c r="M120" s="179">
        <v>0</v>
      </c>
      <c r="N120" s="178">
        <v>69000</v>
      </c>
      <c r="O120" s="178">
        <v>69000</v>
      </c>
      <c r="P120" s="178">
        <v>0</v>
      </c>
      <c r="Q120" s="178">
        <v>69000</v>
      </c>
      <c r="R120" s="178">
        <v>69000</v>
      </c>
      <c r="S120" s="178">
        <v>0</v>
      </c>
      <c r="T120" s="178">
        <v>69000</v>
      </c>
    </row>
    <row r="121" spans="1:20" s="2" customFormat="1" ht="87" customHeight="1">
      <c r="A121" s="174" t="s">
        <v>278</v>
      </c>
      <c r="B121" s="54" t="s">
        <v>106</v>
      </c>
      <c r="C121" s="70" t="s">
        <v>74</v>
      </c>
      <c r="D121" s="70" t="s">
        <v>86</v>
      </c>
      <c r="E121" s="91" t="s">
        <v>1</v>
      </c>
      <c r="F121" s="59" t="s">
        <v>131</v>
      </c>
      <c r="G121" s="59" t="s">
        <v>131</v>
      </c>
      <c r="H121" s="59" t="s">
        <v>131</v>
      </c>
      <c r="I121" s="59" t="s">
        <v>277</v>
      </c>
      <c r="J121" s="60" t="s">
        <v>131</v>
      </c>
      <c r="K121" s="253"/>
      <c r="L121" s="178">
        <f t="shared" ref="L121:T122" si="55">L122</f>
        <v>2835172.7</v>
      </c>
      <c r="M121" s="179">
        <f t="shared" si="55"/>
        <v>0</v>
      </c>
      <c r="N121" s="178">
        <f t="shared" si="55"/>
        <v>2835172.7</v>
      </c>
      <c r="O121" s="178">
        <f t="shared" si="55"/>
        <v>2948579.61</v>
      </c>
      <c r="P121" s="178">
        <f t="shared" si="55"/>
        <v>0</v>
      </c>
      <c r="Q121" s="178">
        <f t="shared" si="55"/>
        <v>2948579.61</v>
      </c>
      <c r="R121" s="178">
        <f t="shared" si="55"/>
        <v>3066504.6</v>
      </c>
      <c r="S121" s="178">
        <f t="shared" si="55"/>
        <v>0</v>
      </c>
      <c r="T121" s="178">
        <f t="shared" si="55"/>
        <v>3066504.6</v>
      </c>
    </row>
    <row r="122" spans="1:20" s="2" customFormat="1" ht="25.5">
      <c r="A122" s="174" t="s">
        <v>21</v>
      </c>
      <c r="B122" s="54" t="s">
        <v>106</v>
      </c>
      <c r="C122" s="70" t="s">
        <v>74</v>
      </c>
      <c r="D122" s="70" t="s">
        <v>86</v>
      </c>
      <c r="E122" s="91" t="s">
        <v>1</v>
      </c>
      <c r="F122" s="63" t="s">
        <v>131</v>
      </c>
      <c r="G122" s="59" t="s">
        <v>131</v>
      </c>
      <c r="H122" s="59" t="s">
        <v>131</v>
      </c>
      <c r="I122" s="59" t="s">
        <v>277</v>
      </c>
      <c r="J122" s="60" t="s">
        <v>131</v>
      </c>
      <c r="K122" s="308">
        <v>600</v>
      </c>
      <c r="L122" s="178">
        <f t="shared" si="55"/>
        <v>2835172.7</v>
      </c>
      <c r="M122" s="178">
        <f t="shared" si="55"/>
        <v>0</v>
      </c>
      <c r="N122" s="178">
        <f t="shared" si="55"/>
        <v>2835172.7</v>
      </c>
      <c r="O122" s="178">
        <f t="shared" si="55"/>
        <v>2948579.61</v>
      </c>
      <c r="P122" s="178">
        <f t="shared" si="55"/>
        <v>0</v>
      </c>
      <c r="Q122" s="178">
        <f t="shared" si="55"/>
        <v>2948579.61</v>
      </c>
      <c r="R122" s="178">
        <f t="shared" si="55"/>
        <v>3066504.6</v>
      </c>
      <c r="S122" s="178">
        <f t="shared" si="55"/>
        <v>0</v>
      </c>
      <c r="T122" s="178">
        <f t="shared" si="55"/>
        <v>3066504.6</v>
      </c>
    </row>
    <row r="123" spans="1:20" s="2" customFormat="1">
      <c r="A123" s="174" t="s">
        <v>22</v>
      </c>
      <c r="B123" s="54" t="s">
        <v>106</v>
      </c>
      <c r="C123" s="70" t="s">
        <v>74</v>
      </c>
      <c r="D123" s="70" t="s">
        <v>86</v>
      </c>
      <c r="E123" s="91" t="s">
        <v>1</v>
      </c>
      <c r="F123" s="63" t="s">
        <v>131</v>
      </c>
      <c r="G123" s="59" t="s">
        <v>131</v>
      </c>
      <c r="H123" s="59" t="s">
        <v>131</v>
      </c>
      <c r="I123" s="59" t="s">
        <v>277</v>
      </c>
      <c r="J123" s="60" t="s">
        <v>131</v>
      </c>
      <c r="K123" s="171" t="s">
        <v>23</v>
      </c>
      <c r="L123" s="178">
        <v>2835172.7</v>
      </c>
      <c r="M123" s="178">
        <v>0</v>
      </c>
      <c r="N123" s="178">
        <v>2835172.7</v>
      </c>
      <c r="O123" s="178">
        <v>2948579.61</v>
      </c>
      <c r="P123" s="178">
        <v>0</v>
      </c>
      <c r="Q123" s="178">
        <v>2948579.61</v>
      </c>
      <c r="R123" s="178">
        <v>3066504.6</v>
      </c>
      <c r="S123" s="178">
        <v>0</v>
      </c>
      <c r="T123" s="178">
        <v>3066504.6</v>
      </c>
    </row>
    <row r="124" spans="1:20" s="2" customFormat="1" ht="63.75">
      <c r="A124" s="415" t="s">
        <v>452</v>
      </c>
      <c r="B124" s="56" t="s">
        <v>106</v>
      </c>
      <c r="C124" s="70" t="s">
        <v>74</v>
      </c>
      <c r="D124" s="71" t="s">
        <v>86</v>
      </c>
      <c r="E124" s="59" t="s">
        <v>1</v>
      </c>
      <c r="F124" s="59" t="s">
        <v>131</v>
      </c>
      <c r="G124" s="59" t="s">
        <v>131</v>
      </c>
      <c r="H124" s="59" t="s">
        <v>131</v>
      </c>
      <c r="I124" s="59" t="s">
        <v>378</v>
      </c>
      <c r="J124" s="60" t="s">
        <v>131</v>
      </c>
      <c r="K124" s="176"/>
      <c r="L124" s="178">
        <f t="shared" ref="L124:N125" si="56">L125</f>
        <v>0</v>
      </c>
      <c r="M124" s="178">
        <f t="shared" si="56"/>
        <v>124138.01</v>
      </c>
      <c r="N124" s="178">
        <f t="shared" si="56"/>
        <v>124138.01</v>
      </c>
      <c r="O124" s="178">
        <f t="shared" ref="O124:T125" si="57">O125</f>
        <v>0</v>
      </c>
      <c r="P124" s="178">
        <f t="shared" si="57"/>
        <v>0</v>
      </c>
      <c r="Q124" s="178">
        <f t="shared" si="57"/>
        <v>0</v>
      </c>
      <c r="R124" s="178">
        <f t="shared" si="57"/>
        <v>0</v>
      </c>
      <c r="S124" s="178">
        <f t="shared" si="57"/>
        <v>0</v>
      </c>
      <c r="T124" s="178">
        <f t="shared" si="57"/>
        <v>0</v>
      </c>
    </row>
    <row r="125" spans="1:20" s="2" customFormat="1">
      <c r="A125" s="415" t="s">
        <v>56</v>
      </c>
      <c r="B125" s="56" t="s">
        <v>106</v>
      </c>
      <c r="C125" s="70" t="s">
        <v>74</v>
      </c>
      <c r="D125" s="71" t="s">
        <v>86</v>
      </c>
      <c r="E125" s="59" t="s">
        <v>1</v>
      </c>
      <c r="F125" s="59" t="s">
        <v>131</v>
      </c>
      <c r="G125" s="59" t="s">
        <v>131</v>
      </c>
      <c r="H125" s="59" t="s">
        <v>131</v>
      </c>
      <c r="I125" s="59" t="s">
        <v>378</v>
      </c>
      <c r="J125" s="60" t="s">
        <v>131</v>
      </c>
      <c r="K125" s="176" t="s">
        <v>57</v>
      </c>
      <c r="L125" s="178">
        <f t="shared" si="56"/>
        <v>0</v>
      </c>
      <c r="M125" s="178">
        <f t="shared" si="56"/>
        <v>124138.01</v>
      </c>
      <c r="N125" s="178">
        <f t="shared" si="56"/>
        <v>124138.01</v>
      </c>
      <c r="O125" s="178">
        <f t="shared" si="57"/>
        <v>0</v>
      </c>
      <c r="P125" s="178">
        <f t="shared" si="57"/>
        <v>0</v>
      </c>
      <c r="Q125" s="178">
        <f t="shared" si="57"/>
        <v>0</v>
      </c>
      <c r="R125" s="178">
        <f t="shared" si="57"/>
        <v>0</v>
      </c>
      <c r="S125" s="178">
        <f t="shared" si="57"/>
        <v>0</v>
      </c>
      <c r="T125" s="178">
        <f t="shared" si="57"/>
        <v>0</v>
      </c>
    </row>
    <row r="126" spans="1:20" s="2" customFormat="1">
      <c r="A126" s="415" t="s">
        <v>352</v>
      </c>
      <c r="B126" s="56" t="s">
        <v>106</v>
      </c>
      <c r="C126" s="70" t="s">
        <v>74</v>
      </c>
      <c r="D126" s="71" t="s">
        <v>86</v>
      </c>
      <c r="E126" s="59" t="s">
        <v>1</v>
      </c>
      <c r="F126" s="59" t="s">
        <v>131</v>
      </c>
      <c r="G126" s="59" t="s">
        <v>131</v>
      </c>
      <c r="H126" s="59" t="s">
        <v>131</v>
      </c>
      <c r="I126" s="59" t="s">
        <v>378</v>
      </c>
      <c r="J126" s="60" t="s">
        <v>131</v>
      </c>
      <c r="K126" s="176" t="s">
        <v>351</v>
      </c>
      <c r="L126" s="178">
        <v>0</v>
      </c>
      <c r="M126" s="178">
        <v>124138.01</v>
      </c>
      <c r="N126" s="178">
        <f>M126</f>
        <v>124138.01</v>
      </c>
      <c r="O126" s="178">
        <v>0</v>
      </c>
      <c r="P126" s="178">
        <v>0</v>
      </c>
      <c r="Q126" s="178">
        <v>0</v>
      </c>
      <c r="R126" s="178">
        <v>0</v>
      </c>
      <c r="S126" s="178">
        <v>0</v>
      </c>
      <c r="T126" s="178">
        <v>0</v>
      </c>
    </row>
    <row r="127" spans="1:20">
      <c r="A127" s="300" t="s">
        <v>79</v>
      </c>
      <c r="B127" s="56" t="s">
        <v>106</v>
      </c>
      <c r="C127" s="70" t="s">
        <v>88</v>
      </c>
      <c r="D127" s="70"/>
      <c r="E127" s="70"/>
      <c r="F127" s="75"/>
      <c r="G127" s="59"/>
      <c r="H127" s="59"/>
      <c r="I127" s="64"/>
      <c r="J127" s="76"/>
      <c r="K127" s="171"/>
      <c r="L127" s="178">
        <f t="shared" ref="L127:T134" si="58">L128</f>
        <v>18534238.75</v>
      </c>
      <c r="M127" s="178">
        <f t="shared" si="58"/>
        <v>1326700.5000000007</v>
      </c>
      <c r="N127" s="178">
        <f t="shared" si="58"/>
        <v>19860939.25</v>
      </c>
      <c r="O127" s="178">
        <f t="shared" si="58"/>
        <v>19971474.579999998</v>
      </c>
      <c r="P127" s="178">
        <f t="shared" si="58"/>
        <v>-132666.78000000119</v>
      </c>
      <c r="Q127" s="178">
        <f t="shared" si="58"/>
        <v>19838807.799999997</v>
      </c>
      <c r="R127" s="179">
        <f t="shared" si="58"/>
        <v>19879029.469999999</v>
      </c>
      <c r="S127" s="179">
        <f t="shared" si="58"/>
        <v>-367838.03999999911</v>
      </c>
      <c r="T127" s="179">
        <f t="shared" si="58"/>
        <v>19511191.43</v>
      </c>
    </row>
    <row r="128" spans="1:20">
      <c r="A128" s="300" t="s">
        <v>109</v>
      </c>
      <c r="B128" s="56" t="s">
        <v>106</v>
      </c>
      <c r="C128" s="70" t="s">
        <v>88</v>
      </c>
      <c r="D128" s="70" t="s">
        <v>71</v>
      </c>
      <c r="E128" s="70"/>
      <c r="F128" s="75"/>
      <c r="G128" s="59"/>
      <c r="H128" s="59"/>
      <c r="I128" s="64"/>
      <c r="J128" s="76"/>
      <c r="K128" s="171"/>
      <c r="L128" s="178">
        <f t="shared" si="58"/>
        <v>18534238.75</v>
      </c>
      <c r="M128" s="178">
        <f t="shared" si="58"/>
        <v>1326700.5000000007</v>
      </c>
      <c r="N128" s="178">
        <f t="shared" si="58"/>
        <v>19860939.25</v>
      </c>
      <c r="O128" s="178">
        <f t="shared" si="58"/>
        <v>19971474.579999998</v>
      </c>
      <c r="P128" s="178">
        <f t="shared" si="58"/>
        <v>-132666.78000000119</v>
      </c>
      <c r="Q128" s="178">
        <f t="shared" si="58"/>
        <v>19838807.799999997</v>
      </c>
      <c r="R128" s="179">
        <f t="shared" si="58"/>
        <v>19879029.469999999</v>
      </c>
      <c r="S128" s="179">
        <f t="shared" si="58"/>
        <v>-367838.03999999911</v>
      </c>
      <c r="T128" s="179">
        <f t="shared" si="58"/>
        <v>19511191.43</v>
      </c>
    </row>
    <row r="129" spans="1:20" ht="25.5">
      <c r="A129" s="299" t="s">
        <v>293</v>
      </c>
      <c r="B129" s="56" t="s">
        <v>106</v>
      </c>
      <c r="C129" s="70" t="s">
        <v>88</v>
      </c>
      <c r="D129" s="70" t="s">
        <v>71</v>
      </c>
      <c r="E129" s="70" t="s">
        <v>1</v>
      </c>
      <c r="F129" s="75" t="s">
        <v>131</v>
      </c>
      <c r="G129" s="59" t="s">
        <v>131</v>
      </c>
      <c r="H129" s="59" t="s">
        <v>131</v>
      </c>
      <c r="I129" s="64" t="s">
        <v>132</v>
      </c>
      <c r="J129" s="60" t="s">
        <v>131</v>
      </c>
      <c r="K129" s="171"/>
      <c r="L129" s="178">
        <f>L133+L136+L139+L130</f>
        <v>18534238.75</v>
      </c>
      <c r="M129" s="178">
        <f t="shared" ref="M129:T129" si="59">M133+M136+M139+M130</f>
        <v>1326700.5000000007</v>
      </c>
      <c r="N129" s="178">
        <f t="shared" si="59"/>
        <v>19860939.25</v>
      </c>
      <c r="O129" s="178">
        <f t="shared" si="59"/>
        <v>19971474.579999998</v>
      </c>
      <c r="P129" s="178">
        <f t="shared" si="59"/>
        <v>-132666.78000000119</v>
      </c>
      <c r="Q129" s="178">
        <f t="shared" si="59"/>
        <v>19838807.799999997</v>
      </c>
      <c r="R129" s="178">
        <f t="shared" si="59"/>
        <v>19879029.469999999</v>
      </c>
      <c r="S129" s="178">
        <f t="shared" si="59"/>
        <v>-367838.03999999911</v>
      </c>
      <c r="T129" s="178">
        <f t="shared" si="59"/>
        <v>19511191.43</v>
      </c>
    </row>
    <row r="130" spans="1:20" ht="227.25" customHeight="1">
      <c r="A130" s="431" t="s">
        <v>451</v>
      </c>
      <c r="B130" s="56" t="s">
        <v>106</v>
      </c>
      <c r="C130" s="70" t="s">
        <v>88</v>
      </c>
      <c r="D130" s="71" t="s">
        <v>71</v>
      </c>
      <c r="E130" s="72" t="s">
        <v>1</v>
      </c>
      <c r="F130" s="75" t="s">
        <v>131</v>
      </c>
      <c r="G130" s="59" t="s">
        <v>131</v>
      </c>
      <c r="H130" s="59" t="s">
        <v>131</v>
      </c>
      <c r="I130" s="64" t="s">
        <v>371</v>
      </c>
      <c r="J130" s="60" t="s">
        <v>131</v>
      </c>
      <c r="K130" s="171"/>
      <c r="L130" s="178">
        <f t="shared" ref="L130:N131" si="60">L131</f>
        <v>0</v>
      </c>
      <c r="M130" s="178">
        <f t="shared" si="60"/>
        <v>1667839.2</v>
      </c>
      <c r="N130" s="178">
        <f t="shared" si="60"/>
        <v>1667839.2</v>
      </c>
      <c r="O130" s="178">
        <f t="shared" ref="O130:Q131" si="61">O131</f>
        <v>0</v>
      </c>
      <c r="P130" s="178">
        <f t="shared" si="61"/>
        <v>0</v>
      </c>
      <c r="Q130" s="178">
        <f t="shared" si="61"/>
        <v>0</v>
      </c>
      <c r="R130" s="178">
        <f t="shared" ref="R130:T131" si="62">R131</f>
        <v>0</v>
      </c>
      <c r="S130" s="178">
        <f t="shared" si="62"/>
        <v>0</v>
      </c>
      <c r="T130" s="178">
        <f t="shared" si="62"/>
        <v>0</v>
      </c>
    </row>
    <row r="131" spans="1:20" ht="25.5">
      <c r="A131" s="415" t="s">
        <v>21</v>
      </c>
      <c r="B131" s="56" t="s">
        <v>106</v>
      </c>
      <c r="C131" s="70" t="s">
        <v>88</v>
      </c>
      <c r="D131" s="71" t="s">
        <v>71</v>
      </c>
      <c r="E131" s="72" t="s">
        <v>1</v>
      </c>
      <c r="F131" s="75" t="s">
        <v>131</v>
      </c>
      <c r="G131" s="59" t="s">
        <v>131</v>
      </c>
      <c r="H131" s="59" t="s">
        <v>131</v>
      </c>
      <c r="I131" s="64" t="s">
        <v>371</v>
      </c>
      <c r="J131" s="60" t="s">
        <v>131</v>
      </c>
      <c r="K131" s="171" t="s">
        <v>144</v>
      </c>
      <c r="L131" s="178">
        <f t="shared" si="60"/>
        <v>0</v>
      </c>
      <c r="M131" s="178">
        <f t="shared" si="60"/>
        <v>1667839.2</v>
      </c>
      <c r="N131" s="178">
        <f t="shared" si="60"/>
        <v>1667839.2</v>
      </c>
      <c r="O131" s="178">
        <f t="shared" si="61"/>
        <v>0</v>
      </c>
      <c r="P131" s="178">
        <f t="shared" si="61"/>
        <v>0</v>
      </c>
      <c r="Q131" s="178">
        <f t="shared" si="61"/>
        <v>0</v>
      </c>
      <c r="R131" s="178">
        <f t="shared" si="62"/>
        <v>0</v>
      </c>
      <c r="S131" s="178">
        <f t="shared" si="62"/>
        <v>0</v>
      </c>
      <c r="T131" s="178">
        <f t="shared" si="62"/>
        <v>0</v>
      </c>
    </row>
    <row r="132" spans="1:20">
      <c r="A132" s="403" t="s">
        <v>22</v>
      </c>
      <c r="B132" s="55" t="s">
        <v>106</v>
      </c>
      <c r="C132" s="70" t="s">
        <v>88</v>
      </c>
      <c r="D132" s="71" t="s">
        <v>71</v>
      </c>
      <c r="E132" s="72" t="s">
        <v>1</v>
      </c>
      <c r="F132" s="75" t="s">
        <v>131</v>
      </c>
      <c r="G132" s="59" t="s">
        <v>131</v>
      </c>
      <c r="H132" s="59" t="s">
        <v>131</v>
      </c>
      <c r="I132" s="64" t="s">
        <v>371</v>
      </c>
      <c r="J132" s="60" t="s">
        <v>131</v>
      </c>
      <c r="K132" s="171" t="s">
        <v>23</v>
      </c>
      <c r="L132" s="178">
        <v>0</v>
      </c>
      <c r="M132" s="178">
        <f>500351.76+1167487.44</f>
        <v>1667839.2</v>
      </c>
      <c r="N132" s="178">
        <f>M132</f>
        <v>1667839.2</v>
      </c>
      <c r="O132" s="178">
        <v>0</v>
      </c>
      <c r="P132" s="178">
        <v>0</v>
      </c>
      <c r="Q132" s="178">
        <v>0</v>
      </c>
      <c r="R132" s="178">
        <v>0</v>
      </c>
      <c r="S132" s="178">
        <v>0</v>
      </c>
      <c r="T132" s="178">
        <v>0</v>
      </c>
    </row>
    <row r="133" spans="1:20" ht="71.25" customHeight="1">
      <c r="A133" s="170" t="s">
        <v>260</v>
      </c>
      <c r="B133" s="54" t="s">
        <v>106</v>
      </c>
      <c r="C133" s="70" t="s">
        <v>88</v>
      </c>
      <c r="D133" s="70" t="s">
        <v>71</v>
      </c>
      <c r="E133" s="70" t="s">
        <v>1</v>
      </c>
      <c r="F133" s="75" t="s">
        <v>131</v>
      </c>
      <c r="G133" s="59" t="s">
        <v>131</v>
      </c>
      <c r="H133" s="59" t="s">
        <v>131</v>
      </c>
      <c r="I133" s="64" t="s">
        <v>261</v>
      </c>
      <c r="J133" s="60" t="s">
        <v>131</v>
      </c>
      <c r="K133" s="308"/>
      <c r="L133" s="178">
        <f t="shared" si="58"/>
        <v>7266132.1799999997</v>
      </c>
      <c r="M133" s="178">
        <f t="shared" si="58"/>
        <v>-202286.79</v>
      </c>
      <c r="N133" s="178">
        <f t="shared" si="58"/>
        <v>7063845.3899999997</v>
      </c>
      <c r="O133" s="178">
        <f t="shared" si="58"/>
        <v>9747443.8499999996</v>
      </c>
      <c r="P133" s="178">
        <f t="shared" si="58"/>
        <v>0</v>
      </c>
      <c r="Q133" s="178">
        <f t="shared" si="58"/>
        <v>9747443.8499999996</v>
      </c>
      <c r="R133" s="178">
        <f t="shared" si="58"/>
        <v>9747443.8499999996</v>
      </c>
      <c r="S133" s="178">
        <f t="shared" si="58"/>
        <v>0</v>
      </c>
      <c r="T133" s="178">
        <f t="shared" si="58"/>
        <v>9747443.8499999996</v>
      </c>
    </row>
    <row r="134" spans="1:20" ht="31.5" customHeight="1">
      <c r="A134" s="174" t="s">
        <v>21</v>
      </c>
      <c r="B134" s="54" t="s">
        <v>106</v>
      </c>
      <c r="C134" s="70" t="s">
        <v>88</v>
      </c>
      <c r="D134" s="70" t="s">
        <v>71</v>
      </c>
      <c r="E134" s="70" t="s">
        <v>1</v>
      </c>
      <c r="F134" s="75" t="s">
        <v>131</v>
      </c>
      <c r="G134" s="59" t="s">
        <v>131</v>
      </c>
      <c r="H134" s="59" t="s">
        <v>131</v>
      </c>
      <c r="I134" s="64" t="s">
        <v>261</v>
      </c>
      <c r="J134" s="60" t="s">
        <v>131</v>
      </c>
      <c r="K134" s="171" t="s">
        <v>144</v>
      </c>
      <c r="L134" s="178">
        <f t="shared" si="58"/>
        <v>7266132.1799999997</v>
      </c>
      <c r="M134" s="178">
        <f t="shared" si="58"/>
        <v>-202286.79</v>
      </c>
      <c r="N134" s="178">
        <f t="shared" si="58"/>
        <v>7063845.3899999997</v>
      </c>
      <c r="O134" s="178">
        <f t="shared" si="58"/>
        <v>9747443.8499999996</v>
      </c>
      <c r="P134" s="178">
        <f t="shared" si="58"/>
        <v>0</v>
      </c>
      <c r="Q134" s="178">
        <f t="shared" si="58"/>
        <v>9747443.8499999996</v>
      </c>
      <c r="R134" s="178">
        <f t="shared" si="58"/>
        <v>9747443.8499999996</v>
      </c>
      <c r="S134" s="178">
        <f t="shared" si="58"/>
        <v>0</v>
      </c>
      <c r="T134" s="178">
        <f t="shared" si="58"/>
        <v>9747443.8499999996</v>
      </c>
    </row>
    <row r="135" spans="1:20" ht="20.25" customHeight="1">
      <c r="A135" s="299" t="s">
        <v>22</v>
      </c>
      <c r="B135" s="56" t="s">
        <v>106</v>
      </c>
      <c r="C135" s="70" t="s">
        <v>88</v>
      </c>
      <c r="D135" s="70" t="s">
        <v>71</v>
      </c>
      <c r="E135" s="70" t="s">
        <v>1</v>
      </c>
      <c r="F135" s="75" t="s">
        <v>131</v>
      </c>
      <c r="G135" s="59" t="s">
        <v>131</v>
      </c>
      <c r="H135" s="59" t="s">
        <v>131</v>
      </c>
      <c r="I135" s="64" t="s">
        <v>261</v>
      </c>
      <c r="J135" s="60" t="s">
        <v>131</v>
      </c>
      <c r="K135" s="171" t="s">
        <v>23</v>
      </c>
      <c r="L135" s="178">
        <v>7266132.1799999997</v>
      </c>
      <c r="M135" s="178">
        <v>-202286.79</v>
      </c>
      <c r="N135" s="178">
        <f>M135+L135</f>
        <v>7063845.3899999997</v>
      </c>
      <c r="O135" s="178">
        <v>9747443.8499999996</v>
      </c>
      <c r="P135" s="178">
        <v>0</v>
      </c>
      <c r="Q135" s="178">
        <v>9747443.8499999996</v>
      </c>
      <c r="R135" s="178">
        <v>9747443.8499999996</v>
      </c>
      <c r="S135" s="178">
        <v>0</v>
      </c>
      <c r="T135" s="178">
        <v>9747443.8499999996</v>
      </c>
    </row>
    <row r="136" spans="1:20" ht="72.75" hidden="1" customHeight="1">
      <c r="A136" s="174" t="s">
        <v>264</v>
      </c>
      <c r="B136" s="54" t="s">
        <v>106</v>
      </c>
      <c r="C136" s="54" t="s">
        <v>88</v>
      </c>
      <c r="D136" s="54" t="s">
        <v>71</v>
      </c>
      <c r="E136" s="91" t="s">
        <v>1</v>
      </c>
      <c r="F136" s="63" t="s">
        <v>131</v>
      </c>
      <c r="G136" s="59" t="s">
        <v>131</v>
      </c>
      <c r="H136" s="59" t="s">
        <v>131</v>
      </c>
      <c r="I136" s="64" t="s">
        <v>215</v>
      </c>
      <c r="J136" s="60" t="s">
        <v>129</v>
      </c>
      <c r="K136" s="308"/>
      <c r="L136" s="178">
        <f t="shared" ref="L136:T140" si="63">L137</f>
        <v>11268106.57</v>
      </c>
      <c r="M136" s="178">
        <f t="shared" si="63"/>
        <v>-11268106.57</v>
      </c>
      <c r="N136" s="178">
        <f t="shared" si="63"/>
        <v>0</v>
      </c>
      <c r="O136" s="178">
        <f t="shared" si="63"/>
        <v>10224030.73</v>
      </c>
      <c r="P136" s="178">
        <f t="shared" si="63"/>
        <v>-10224030.73</v>
      </c>
      <c r="Q136" s="178">
        <f t="shared" si="63"/>
        <v>0</v>
      </c>
      <c r="R136" s="178">
        <f t="shared" si="63"/>
        <v>10131585.619999999</v>
      </c>
      <c r="S136" s="178">
        <f t="shared" si="63"/>
        <v>-10131585.619999999</v>
      </c>
      <c r="T136" s="178">
        <f t="shared" si="63"/>
        <v>0</v>
      </c>
    </row>
    <row r="137" spans="1:20" ht="38.25" hidden="1" customHeight="1">
      <c r="A137" s="174" t="s">
        <v>21</v>
      </c>
      <c r="B137" s="54" t="s">
        <v>106</v>
      </c>
      <c r="C137" s="55" t="s">
        <v>88</v>
      </c>
      <c r="D137" s="56" t="s">
        <v>71</v>
      </c>
      <c r="E137" s="91" t="s">
        <v>1</v>
      </c>
      <c r="F137" s="63" t="s">
        <v>131</v>
      </c>
      <c r="G137" s="59" t="s">
        <v>131</v>
      </c>
      <c r="H137" s="59" t="s">
        <v>131</v>
      </c>
      <c r="I137" s="64" t="s">
        <v>215</v>
      </c>
      <c r="J137" s="60" t="s">
        <v>129</v>
      </c>
      <c r="K137" s="308" t="s">
        <v>144</v>
      </c>
      <c r="L137" s="178">
        <f t="shared" si="63"/>
        <v>11268106.57</v>
      </c>
      <c r="M137" s="178">
        <f t="shared" si="63"/>
        <v>-11268106.57</v>
      </c>
      <c r="N137" s="178">
        <f t="shared" si="63"/>
        <v>0</v>
      </c>
      <c r="O137" s="178">
        <f t="shared" si="63"/>
        <v>10224030.73</v>
      </c>
      <c r="P137" s="178">
        <f t="shared" si="63"/>
        <v>-10224030.73</v>
      </c>
      <c r="Q137" s="178">
        <f t="shared" si="63"/>
        <v>0</v>
      </c>
      <c r="R137" s="179">
        <f t="shared" si="63"/>
        <v>10131585.619999999</v>
      </c>
      <c r="S137" s="179">
        <f t="shared" si="63"/>
        <v>-10131585.619999999</v>
      </c>
      <c r="T137" s="179">
        <f t="shared" si="63"/>
        <v>0</v>
      </c>
    </row>
    <row r="138" spans="1:20" ht="20.25" hidden="1" customHeight="1">
      <c r="A138" s="174" t="s">
        <v>22</v>
      </c>
      <c r="B138" s="54" t="s">
        <v>106</v>
      </c>
      <c r="C138" s="55" t="s">
        <v>88</v>
      </c>
      <c r="D138" s="56" t="s">
        <v>71</v>
      </c>
      <c r="E138" s="91" t="s">
        <v>1</v>
      </c>
      <c r="F138" s="63" t="s">
        <v>131</v>
      </c>
      <c r="G138" s="59" t="s">
        <v>131</v>
      </c>
      <c r="H138" s="59" t="s">
        <v>131</v>
      </c>
      <c r="I138" s="64" t="s">
        <v>215</v>
      </c>
      <c r="J138" s="60" t="s">
        <v>129</v>
      </c>
      <c r="K138" s="308" t="s">
        <v>23</v>
      </c>
      <c r="L138" s="178">
        <f>11255725.27+12381.3</f>
        <v>11268106.57</v>
      </c>
      <c r="M138" s="178">
        <f>-11268106.57</f>
        <v>-11268106.57</v>
      </c>
      <c r="N138" s="178">
        <f>M138+L138</f>
        <v>0</v>
      </c>
      <c r="O138" s="178">
        <f>10210756.75+13273.98</f>
        <v>10224030.73</v>
      </c>
      <c r="P138" s="178">
        <v>-10224030.73</v>
      </c>
      <c r="Q138" s="178">
        <f>P138+O138</f>
        <v>0</v>
      </c>
      <c r="R138" s="179">
        <f>10116411+15174.62</f>
        <v>10131585.619999999</v>
      </c>
      <c r="S138" s="179">
        <v>-10131585.619999999</v>
      </c>
      <c r="T138" s="179">
        <f>S138+R138</f>
        <v>0</v>
      </c>
    </row>
    <row r="139" spans="1:20" ht="82.5" customHeight="1">
      <c r="A139" s="174" t="s">
        <v>439</v>
      </c>
      <c r="B139" s="54" t="s">
        <v>106</v>
      </c>
      <c r="C139" s="54" t="s">
        <v>88</v>
      </c>
      <c r="D139" s="54" t="s">
        <v>71</v>
      </c>
      <c r="E139" s="91" t="s">
        <v>1</v>
      </c>
      <c r="F139" s="63" t="s">
        <v>131</v>
      </c>
      <c r="G139" s="59" t="s">
        <v>131</v>
      </c>
      <c r="H139" s="59" t="s">
        <v>131</v>
      </c>
      <c r="I139" s="64" t="s">
        <v>215</v>
      </c>
      <c r="J139" s="60" t="s">
        <v>130</v>
      </c>
      <c r="K139" s="308"/>
      <c r="L139" s="178">
        <f t="shared" si="63"/>
        <v>0</v>
      </c>
      <c r="M139" s="178">
        <f t="shared" si="63"/>
        <v>11129254.66</v>
      </c>
      <c r="N139" s="178">
        <f t="shared" si="63"/>
        <v>11129254.66</v>
      </c>
      <c r="O139" s="178">
        <f t="shared" si="63"/>
        <v>0</v>
      </c>
      <c r="P139" s="178">
        <f t="shared" si="63"/>
        <v>10091363.949999999</v>
      </c>
      <c r="Q139" s="178">
        <f t="shared" si="63"/>
        <v>10091363.949999999</v>
      </c>
      <c r="R139" s="178">
        <f t="shared" si="63"/>
        <v>0</v>
      </c>
      <c r="S139" s="178">
        <f t="shared" si="63"/>
        <v>9763747.5800000001</v>
      </c>
      <c r="T139" s="178">
        <f t="shared" si="63"/>
        <v>9763747.5800000001</v>
      </c>
    </row>
    <row r="140" spans="1:20" ht="36" customHeight="1">
      <c r="A140" s="174" t="s">
        <v>21</v>
      </c>
      <c r="B140" s="54" t="s">
        <v>106</v>
      </c>
      <c r="C140" s="55" t="s">
        <v>88</v>
      </c>
      <c r="D140" s="56" t="s">
        <v>71</v>
      </c>
      <c r="E140" s="91" t="s">
        <v>1</v>
      </c>
      <c r="F140" s="63" t="s">
        <v>131</v>
      </c>
      <c r="G140" s="59" t="s">
        <v>131</v>
      </c>
      <c r="H140" s="59" t="s">
        <v>131</v>
      </c>
      <c r="I140" s="64" t="s">
        <v>215</v>
      </c>
      <c r="J140" s="60" t="s">
        <v>130</v>
      </c>
      <c r="K140" s="308" t="s">
        <v>144</v>
      </c>
      <c r="L140" s="178">
        <f t="shared" si="63"/>
        <v>0</v>
      </c>
      <c r="M140" s="178">
        <f t="shared" si="63"/>
        <v>11129254.66</v>
      </c>
      <c r="N140" s="178">
        <f t="shared" si="63"/>
        <v>11129254.66</v>
      </c>
      <c r="O140" s="178">
        <f t="shared" si="63"/>
        <v>0</v>
      </c>
      <c r="P140" s="178">
        <f t="shared" si="63"/>
        <v>10091363.949999999</v>
      </c>
      <c r="Q140" s="178">
        <f t="shared" si="63"/>
        <v>10091363.949999999</v>
      </c>
      <c r="R140" s="179">
        <f t="shared" si="63"/>
        <v>0</v>
      </c>
      <c r="S140" s="179">
        <f t="shared" si="63"/>
        <v>9763747.5800000001</v>
      </c>
      <c r="T140" s="179">
        <f t="shared" si="63"/>
        <v>9763747.5800000001</v>
      </c>
    </row>
    <row r="141" spans="1:20" ht="20.25" customHeight="1">
      <c r="A141" s="174" t="s">
        <v>22</v>
      </c>
      <c r="B141" s="54" t="s">
        <v>106</v>
      </c>
      <c r="C141" s="55" t="s">
        <v>88</v>
      </c>
      <c r="D141" s="56" t="s">
        <v>71</v>
      </c>
      <c r="E141" s="91" t="s">
        <v>1</v>
      </c>
      <c r="F141" s="63" t="s">
        <v>131</v>
      </c>
      <c r="G141" s="59" t="s">
        <v>131</v>
      </c>
      <c r="H141" s="59" t="s">
        <v>131</v>
      </c>
      <c r="I141" s="64" t="s">
        <v>215</v>
      </c>
      <c r="J141" s="60" t="s">
        <v>130</v>
      </c>
      <c r="K141" s="308" t="s">
        <v>23</v>
      </c>
      <c r="L141" s="178">
        <v>0</v>
      </c>
      <c r="M141" s="178">
        <f>11268106.57-126470.61-12381.3</f>
        <v>11129254.66</v>
      </c>
      <c r="N141" s="178">
        <f>M141+L141</f>
        <v>11129254.66</v>
      </c>
      <c r="O141" s="178">
        <v>0</v>
      </c>
      <c r="P141" s="178">
        <f>10224030.73-119392.8-13273.98</f>
        <v>10091363.949999999</v>
      </c>
      <c r="Q141" s="178">
        <f>P141+O141</f>
        <v>10091363.949999999</v>
      </c>
      <c r="R141" s="179">
        <v>0</v>
      </c>
      <c r="S141" s="179">
        <f>10131585.62-352663.42-15174.62</f>
        <v>9763747.5800000001</v>
      </c>
      <c r="T141" s="179">
        <f>S141+R141</f>
        <v>9763747.5800000001</v>
      </c>
    </row>
    <row r="142" spans="1:20" ht="20.25" customHeight="1">
      <c r="A142" s="170" t="s">
        <v>42</v>
      </c>
      <c r="B142" s="55" t="s">
        <v>106</v>
      </c>
      <c r="C142" s="71" t="s">
        <v>95</v>
      </c>
      <c r="D142" s="72"/>
      <c r="E142" s="70"/>
      <c r="F142" s="75"/>
      <c r="G142" s="59"/>
      <c r="H142" s="59"/>
      <c r="I142" s="64"/>
      <c r="J142" s="76"/>
      <c r="K142" s="171"/>
      <c r="L142" s="178">
        <f t="shared" ref="L142:N142" si="64">L143</f>
        <v>40529386.760000005</v>
      </c>
      <c r="M142" s="178">
        <f t="shared" si="64"/>
        <v>-2096941.67</v>
      </c>
      <c r="N142" s="178">
        <f t="shared" si="64"/>
        <v>38432445.090000004</v>
      </c>
      <c r="O142" s="178">
        <f t="shared" ref="O142:T142" si="65">O143</f>
        <v>0</v>
      </c>
      <c r="P142" s="178">
        <f t="shared" si="65"/>
        <v>0</v>
      </c>
      <c r="Q142" s="178">
        <f t="shared" si="65"/>
        <v>0</v>
      </c>
      <c r="R142" s="179">
        <f t="shared" si="65"/>
        <v>0</v>
      </c>
      <c r="S142" s="179">
        <f t="shared" si="65"/>
        <v>0</v>
      </c>
      <c r="T142" s="179">
        <f t="shared" si="65"/>
        <v>0</v>
      </c>
    </row>
    <row r="143" spans="1:20" ht="20.25" customHeight="1">
      <c r="A143" s="170" t="s">
        <v>362</v>
      </c>
      <c r="B143" s="55" t="s">
        <v>106</v>
      </c>
      <c r="C143" s="71" t="s">
        <v>95</v>
      </c>
      <c r="D143" s="72" t="s">
        <v>76</v>
      </c>
      <c r="E143" s="70"/>
      <c r="F143" s="75"/>
      <c r="G143" s="59"/>
      <c r="H143" s="59"/>
      <c r="I143" s="64"/>
      <c r="J143" s="76"/>
      <c r="K143" s="171"/>
      <c r="L143" s="178">
        <f>L144+L148</f>
        <v>40529386.760000005</v>
      </c>
      <c r="M143" s="178">
        <f t="shared" ref="M143:T143" si="66">M144+M148</f>
        <v>-2096941.67</v>
      </c>
      <c r="N143" s="178">
        <f t="shared" si="66"/>
        <v>38432445.090000004</v>
      </c>
      <c r="O143" s="178">
        <f t="shared" si="66"/>
        <v>0</v>
      </c>
      <c r="P143" s="178">
        <f t="shared" si="66"/>
        <v>0</v>
      </c>
      <c r="Q143" s="178">
        <f t="shared" si="66"/>
        <v>0</v>
      </c>
      <c r="R143" s="178">
        <f t="shared" si="66"/>
        <v>0</v>
      </c>
      <c r="S143" s="178">
        <f t="shared" si="66"/>
        <v>0</v>
      </c>
      <c r="T143" s="178">
        <f t="shared" si="66"/>
        <v>0</v>
      </c>
    </row>
    <row r="144" spans="1:20" ht="38.25" customHeight="1">
      <c r="A144" s="403" t="s">
        <v>293</v>
      </c>
      <c r="B144" s="55" t="s">
        <v>106</v>
      </c>
      <c r="C144" s="71" t="s">
        <v>95</v>
      </c>
      <c r="D144" s="72" t="s">
        <v>76</v>
      </c>
      <c r="E144" s="70" t="s">
        <v>1</v>
      </c>
      <c r="F144" s="75" t="s">
        <v>131</v>
      </c>
      <c r="G144" s="59" t="s">
        <v>131</v>
      </c>
      <c r="H144" s="59" t="s">
        <v>131</v>
      </c>
      <c r="I144" s="64" t="s">
        <v>132</v>
      </c>
      <c r="J144" s="60" t="s">
        <v>131</v>
      </c>
      <c r="K144" s="171"/>
      <c r="L144" s="178">
        <f t="shared" ref="L144:T144" si="67">L145</f>
        <v>40027886.760000005</v>
      </c>
      <c r="M144" s="178">
        <f t="shared" si="67"/>
        <v>-2096941.67</v>
      </c>
      <c r="N144" s="178">
        <f t="shared" si="67"/>
        <v>37930945.090000004</v>
      </c>
      <c r="O144" s="178">
        <f t="shared" si="67"/>
        <v>0</v>
      </c>
      <c r="P144" s="178">
        <f t="shared" si="67"/>
        <v>0</v>
      </c>
      <c r="Q144" s="178">
        <f t="shared" si="67"/>
        <v>0</v>
      </c>
      <c r="R144" s="178">
        <f t="shared" si="67"/>
        <v>0</v>
      </c>
      <c r="S144" s="178">
        <f t="shared" si="67"/>
        <v>0</v>
      </c>
      <c r="T144" s="178">
        <f t="shared" si="67"/>
        <v>0</v>
      </c>
    </row>
    <row r="145" spans="1:20" ht="46.5" customHeight="1">
      <c r="A145" s="405" t="s">
        <v>414</v>
      </c>
      <c r="B145" s="55" t="s">
        <v>106</v>
      </c>
      <c r="C145" s="71" t="s">
        <v>95</v>
      </c>
      <c r="D145" s="72" t="s">
        <v>76</v>
      </c>
      <c r="E145" s="70" t="s">
        <v>1</v>
      </c>
      <c r="F145" s="75" t="s">
        <v>131</v>
      </c>
      <c r="G145" s="59" t="s">
        <v>131</v>
      </c>
      <c r="H145" s="59" t="s">
        <v>131</v>
      </c>
      <c r="I145" s="64" t="s">
        <v>382</v>
      </c>
      <c r="J145" s="60" t="s">
        <v>131</v>
      </c>
      <c r="K145" s="171"/>
      <c r="L145" s="178">
        <f t="shared" ref="L145:T146" si="68">L146</f>
        <v>40027886.760000005</v>
      </c>
      <c r="M145" s="178">
        <f t="shared" si="68"/>
        <v>-2096941.67</v>
      </c>
      <c r="N145" s="178">
        <f t="shared" si="68"/>
        <v>37930945.090000004</v>
      </c>
      <c r="O145" s="178">
        <f t="shared" si="68"/>
        <v>0</v>
      </c>
      <c r="P145" s="178">
        <f t="shared" si="68"/>
        <v>0</v>
      </c>
      <c r="Q145" s="178">
        <f t="shared" si="68"/>
        <v>0</v>
      </c>
      <c r="R145" s="178">
        <f t="shared" si="68"/>
        <v>0</v>
      </c>
      <c r="S145" s="178">
        <f t="shared" si="68"/>
        <v>0</v>
      </c>
      <c r="T145" s="178">
        <f t="shared" si="68"/>
        <v>0</v>
      </c>
    </row>
    <row r="146" spans="1:20" ht="38.25" customHeight="1">
      <c r="A146" s="33" t="s">
        <v>21</v>
      </c>
      <c r="B146" s="55" t="s">
        <v>106</v>
      </c>
      <c r="C146" s="71" t="s">
        <v>95</v>
      </c>
      <c r="D146" s="72" t="s">
        <v>76</v>
      </c>
      <c r="E146" s="70" t="s">
        <v>1</v>
      </c>
      <c r="F146" s="75" t="s">
        <v>131</v>
      </c>
      <c r="G146" s="59" t="s">
        <v>131</v>
      </c>
      <c r="H146" s="59" t="s">
        <v>131</v>
      </c>
      <c r="I146" s="64" t="s">
        <v>382</v>
      </c>
      <c r="J146" s="60" t="s">
        <v>131</v>
      </c>
      <c r="K146" s="171" t="s">
        <v>144</v>
      </c>
      <c r="L146" s="178">
        <f t="shared" si="68"/>
        <v>40027886.760000005</v>
      </c>
      <c r="M146" s="178">
        <f t="shared" si="68"/>
        <v>-2096941.67</v>
      </c>
      <c r="N146" s="178">
        <f t="shared" si="68"/>
        <v>37930945.090000004</v>
      </c>
      <c r="O146" s="178">
        <f t="shared" si="68"/>
        <v>0</v>
      </c>
      <c r="P146" s="178">
        <f t="shared" si="68"/>
        <v>0</v>
      </c>
      <c r="Q146" s="178">
        <f t="shared" si="68"/>
        <v>0</v>
      </c>
      <c r="R146" s="178">
        <f t="shared" si="68"/>
        <v>0</v>
      </c>
      <c r="S146" s="178">
        <f t="shared" si="68"/>
        <v>0</v>
      </c>
      <c r="T146" s="178">
        <f t="shared" si="68"/>
        <v>0</v>
      </c>
    </row>
    <row r="147" spans="1:20" ht="30.75" customHeight="1">
      <c r="A147" s="403" t="s">
        <v>22</v>
      </c>
      <c r="B147" s="55" t="s">
        <v>106</v>
      </c>
      <c r="C147" s="71" t="s">
        <v>95</v>
      </c>
      <c r="D147" s="72" t="s">
        <v>76</v>
      </c>
      <c r="E147" s="70" t="s">
        <v>1</v>
      </c>
      <c r="F147" s="75" t="s">
        <v>131</v>
      </c>
      <c r="G147" s="59" t="s">
        <v>131</v>
      </c>
      <c r="H147" s="59" t="s">
        <v>131</v>
      </c>
      <c r="I147" s="64" t="s">
        <v>382</v>
      </c>
      <c r="J147" s="60" t="s">
        <v>131</v>
      </c>
      <c r="K147" s="171" t="s">
        <v>23</v>
      </c>
      <c r="L147" s="178">
        <f>30193889.1+9833997.66</f>
        <v>40027886.760000005</v>
      </c>
      <c r="M147" s="178">
        <v>-2096941.67</v>
      </c>
      <c r="N147" s="178">
        <f>M147+L147</f>
        <v>37930945.090000004</v>
      </c>
      <c r="O147" s="178">
        <v>0</v>
      </c>
      <c r="P147" s="178">
        <v>0</v>
      </c>
      <c r="Q147" s="178">
        <v>0</v>
      </c>
      <c r="R147" s="178">
        <v>0</v>
      </c>
      <c r="S147" s="178">
        <v>0</v>
      </c>
      <c r="T147" s="178">
        <v>0</v>
      </c>
    </row>
    <row r="148" spans="1:20" ht="30.75" customHeight="1">
      <c r="A148" s="403" t="s">
        <v>341</v>
      </c>
      <c r="B148" s="55" t="s">
        <v>106</v>
      </c>
      <c r="C148" s="71" t="s">
        <v>95</v>
      </c>
      <c r="D148" s="72" t="s">
        <v>76</v>
      </c>
      <c r="E148" s="70" t="s">
        <v>179</v>
      </c>
      <c r="F148" s="75" t="s">
        <v>131</v>
      </c>
      <c r="G148" s="59" t="s">
        <v>131</v>
      </c>
      <c r="H148" s="59" t="s">
        <v>131</v>
      </c>
      <c r="I148" s="64" t="s">
        <v>132</v>
      </c>
      <c r="J148" s="60" t="s">
        <v>131</v>
      </c>
      <c r="K148" s="171"/>
      <c r="L148" s="178">
        <f t="shared" ref="L148:T148" si="69">L149</f>
        <v>501500</v>
      </c>
      <c r="M148" s="178">
        <f t="shared" si="69"/>
        <v>0</v>
      </c>
      <c r="N148" s="178">
        <f t="shared" si="69"/>
        <v>501500</v>
      </c>
      <c r="O148" s="178">
        <f t="shared" si="69"/>
        <v>0</v>
      </c>
      <c r="P148" s="178">
        <f t="shared" si="69"/>
        <v>0</v>
      </c>
      <c r="Q148" s="178">
        <f t="shared" si="69"/>
        <v>0</v>
      </c>
      <c r="R148" s="178">
        <f t="shared" si="69"/>
        <v>0</v>
      </c>
      <c r="S148" s="178">
        <f t="shared" si="69"/>
        <v>0</v>
      </c>
      <c r="T148" s="178">
        <f t="shared" si="69"/>
        <v>0</v>
      </c>
    </row>
    <row r="149" spans="1:20" ht="63.75" customHeight="1">
      <c r="A149" s="228" t="s">
        <v>435</v>
      </c>
      <c r="B149" s="55" t="s">
        <v>106</v>
      </c>
      <c r="C149" s="71" t="s">
        <v>95</v>
      </c>
      <c r="D149" s="72" t="s">
        <v>76</v>
      </c>
      <c r="E149" s="70" t="s">
        <v>179</v>
      </c>
      <c r="F149" s="75" t="s">
        <v>131</v>
      </c>
      <c r="G149" s="59" t="s">
        <v>131</v>
      </c>
      <c r="H149" s="59" t="s">
        <v>131</v>
      </c>
      <c r="I149" s="64" t="s">
        <v>429</v>
      </c>
      <c r="J149" s="60" t="s">
        <v>131</v>
      </c>
      <c r="K149" s="171"/>
      <c r="L149" s="178">
        <f t="shared" ref="L149:T150" si="70">L150</f>
        <v>501500</v>
      </c>
      <c r="M149" s="178">
        <f t="shared" si="70"/>
        <v>0</v>
      </c>
      <c r="N149" s="178">
        <f t="shared" si="70"/>
        <v>501500</v>
      </c>
      <c r="O149" s="178">
        <f t="shared" si="70"/>
        <v>0</v>
      </c>
      <c r="P149" s="178">
        <f t="shared" si="70"/>
        <v>0</v>
      </c>
      <c r="Q149" s="178">
        <f t="shared" si="70"/>
        <v>0</v>
      </c>
      <c r="R149" s="178">
        <f t="shared" si="70"/>
        <v>0</v>
      </c>
      <c r="S149" s="178">
        <f t="shared" si="70"/>
        <v>0</v>
      </c>
      <c r="T149" s="178">
        <f t="shared" si="70"/>
        <v>0</v>
      </c>
    </row>
    <row r="150" spans="1:20" ht="30.75" customHeight="1">
      <c r="A150" s="170" t="s">
        <v>182</v>
      </c>
      <c r="B150" s="55" t="s">
        <v>106</v>
      </c>
      <c r="C150" s="71" t="s">
        <v>95</v>
      </c>
      <c r="D150" s="72" t="s">
        <v>76</v>
      </c>
      <c r="E150" s="70" t="s">
        <v>179</v>
      </c>
      <c r="F150" s="75" t="s">
        <v>131</v>
      </c>
      <c r="G150" s="59" t="s">
        <v>131</v>
      </c>
      <c r="H150" s="59" t="s">
        <v>131</v>
      </c>
      <c r="I150" s="64" t="s">
        <v>429</v>
      </c>
      <c r="J150" s="60" t="s">
        <v>131</v>
      </c>
      <c r="K150" s="171" t="s">
        <v>155</v>
      </c>
      <c r="L150" s="178">
        <f t="shared" si="70"/>
        <v>501500</v>
      </c>
      <c r="M150" s="178">
        <f t="shared" si="70"/>
        <v>0</v>
      </c>
      <c r="N150" s="178">
        <f t="shared" si="70"/>
        <v>501500</v>
      </c>
      <c r="O150" s="178">
        <f t="shared" si="70"/>
        <v>0</v>
      </c>
      <c r="P150" s="178">
        <f t="shared" si="70"/>
        <v>0</v>
      </c>
      <c r="Q150" s="178">
        <f t="shared" si="70"/>
        <v>0</v>
      </c>
      <c r="R150" s="178">
        <f t="shared" si="70"/>
        <v>0</v>
      </c>
      <c r="S150" s="178">
        <f t="shared" si="70"/>
        <v>0</v>
      </c>
      <c r="T150" s="178">
        <f t="shared" si="70"/>
        <v>0</v>
      </c>
    </row>
    <row r="151" spans="1:20" ht="96" customHeight="1">
      <c r="A151" s="403" t="s">
        <v>434</v>
      </c>
      <c r="B151" s="55" t="s">
        <v>106</v>
      </c>
      <c r="C151" s="71" t="s">
        <v>95</v>
      </c>
      <c r="D151" s="72" t="s">
        <v>76</v>
      </c>
      <c r="E151" s="70" t="s">
        <v>179</v>
      </c>
      <c r="F151" s="75" t="s">
        <v>131</v>
      </c>
      <c r="G151" s="59" t="s">
        <v>131</v>
      </c>
      <c r="H151" s="59" t="s">
        <v>131</v>
      </c>
      <c r="I151" s="64" t="s">
        <v>429</v>
      </c>
      <c r="J151" s="60" t="s">
        <v>131</v>
      </c>
      <c r="K151" s="171" t="s">
        <v>433</v>
      </c>
      <c r="L151" s="178">
        <v>501500</v>
      </c>
      <c r="M151" s="178">
        <v>0</v>
      </c>
      <c r="N151" s="178">
        <v>501500</v>
      </c>
      <c r="O151" s="178">
        <v>0</v>
      </c>
      <c r="P151" s="178">
        <v>0</v>
      </c>
      <c r="Q151" s="178">
        <v>0</v>
      </c>
      <c r="R151" s="178">
        <v>0</v>
      </c>
      <c r="S151" s="178">
        <v>0</v>
      </c>
      <c r="T151" s="178">
        <v>0</v>
      </c>
    </row>
    <row r="152" spans="1:20" ht="9.75" customHeight="1">
      <c r="A152" s="299"/>
      <c r="B152" s="56"/>
      <c r="C152" s="70"/>
      <c r="D152" s="70"/>
      <c r="E152" s="70"/>
      <c r="F152" s="75"/>
      <c r="G152" s="59"/>
      <c r="H152" s="59"/>
      <c r="I152" s="64"/>
      <c r="J152" s="60"/>
      <c r="K152" s="171"/>
      <c r="L152" s="178"/>
      <c r="M152" s="178"/>
      <c r="N152" s="178"/>
      <c r="O152" s="178"/>
      <c r="P152" s="178"/>
      <c r="Q152" s="178"/>
      <c r="R152" s="178"/>
      <c r="S152" s="178"/>
      <c r="T152" s="178"/>
    </row>
    <row r="153" spans="1:20" ht="2.25" customHeight="1">
      <c r="A153" s="299"/>
      <c r="B153" s="56"/>
      <c r="C153" s="77"/>
      <c r="D153" s="77"/>
      <c r="E153" s="77"/>
      <c r="F153" s="80"/>
      <c r="G153" s="81"/>
      <c r="H153" s="81"/>
      <c r="I153" s="82"/>
      <c r="J153" s="83"/>
      <c r="K153" s="232"/>
      <c r="L153" s="268"/>
      <c r="M153" s="268"/>
      <c r="N153" s="268"/>
      <c r="O153" s="268"/>
      <c r="P153" s="268"/>
      <c r="Q153" s="268"/>
      <c r="R153" s="268"/>
      <c r="S153" s="268"/>
      <c r="T153" s="268"/>
    </row>
    <row r="154" spans="1:20" s="89" customFormat="1" ht="25.5">
      <c r="A154" s="390" t="s">
        <v>301</v>
      </c>
      <c r="B154" s="368" t="s">
        <v>105</v>
      </c>
      <c r="C154" s="84"/>
      <c r="D154" s="87"/>
      <c r="E154" s="86"/>
      <c r="F154" s="87"/>
      <c r="G154" s="88"/>
      <c r="H154" s="88"/>
      <c r="I154" s="87"/>
      <c r="J154" s="85"/>
      <c r="K154" s="389"/>
      <c r="L154" s="354">
        <f t="shared" ref="L154:T154" si="71">L155+L168+L175</f>
        <v>16291155.85</v>
      </c>
      <c r="M154" s="354">
        <f t="shared" si="71"/>
        <v>-105400</v>
      </c>
      <c r="N154" s="354">
        <f t="shared" si="71"/>
        <v>16185755.85</v>
      </c>
      <c r="O154" s="354">
        <f t="shared" si="71"/>
        <v>16512574.75</v>
      </c>
      <c r="P154" s="354">
        <f t="shared" si="71"/>
        <v>0</v>
      </c>
      <c r="Q154" s="354">
        <f t="shared" si="71"/>
        <v>16512574.75</v>
      </c>
      <c r="R154" s="354">
        <f t="shared" si="71"/>
        <v>16512574.75</v>
      </c>
      <c r="S154" s="354">
        <f t="shared" si="71"/>
        <v>0</v>
      </c>
      <c r="T154" s="354">
        <f t="shared" si="71"/>
        <v>16512574.75</v>
      </c>
    </row>
    <row r="155" spans="1:20">
      <c r="A155" s="331" t="s">
        <v>84</v>
      </c>
      <c r="B155" s="54" t="s">
        <v>105</v>
      </c>
      <c r="C155" s="71" t="s">
        <v>69</v>
      </c>
      <c r="D155" s="72"/>
      <c r="E155" s="70"/>
      <c r="F155" s="72"/>
      <c r="G155" s="59"/>
      <c r="H155" s="59"/>
      <c r="I155" s="72"/>
      <c r="J155" s="73"/>
      <c r="K155" s="239"/>
      <c r="L155" s="205">
        <f t="shared" ref="L155:T155" si="72">L156+L163</f>
        <v>16112574.75</v>
      </c>
      <c r="M155" s="205">
        <f t="shared" si="72"/>
        <v>-105400</v>
      </c>
      <c r="N155" s="205">
        <f t="shared" si="72"/>
        <v>16007174.75</v>
      </c>
      <c r="O155" s="205">
        <f t="shared" si="72"/>
        <v>16212574.75</v>
      </c>
      <c r="P155" s="205">
        <f t="shared" si="72"/>
        <v>0</v>
      </c>
      <c r="Q155" s="205">
        <f t="shared" si="72"/>
        <v>16212574.75</v>
      </c>
      <c r="R155" s="205">
        <f t="shared" si="72"/>
        <v>16212574.75</v>
      </c>
      <c r="S155" s="205">
        <f t="shared" si="72"/>
        <v>0</v>
      </c>
      <c r="T155" s="205">
        <f t="shared" si="72"/>
        <v>16212574.75</v>
      </c>
    </row>
    <row r="156" spans="1:20" ht="28.5" customHeight="1">
      <c r="A156" s="170" t="s">
        <v>103</v>
      </c>
      <c r="B156" s="70" t="s">
        <v>105</v>
      </c>
      <c r="C156" s="71" t="s">
        <v>69</v>
      </c>
      <c r="D156" s="72" t="s">
        <v>70</v>
      </c>
      <c r="E156" s="91"/>
      <c r="F156" s="59"/>
      <c r="G156" s="59"/>
      <c r="H156" s="59"/>
      <c r="I156" s="59"/>
      <c r="J156" s="60"/>
      <c r="K156" s="253"/>
      <c r="L156" s="178">
        <f t="shared" ref="L156:T156" si="73">L157</f>
        <v>16112574.75</v>
      </c>
      <c r="M156" s="178">
        <f t="shared" si="73"/>
        <v>-105400</v>
      </c>
      <c r="N156" s="178">
        <f t="shared" si="73"/>
        <v>16007174.75</v>
      </c>
      <c r="O156" s="178">
        <f t="shared" si="73"/>
        <v>16112574.75</v>
      </c>
      <c r="P156" s="178">
        <f t="shared" si="73"/>
        <v>0</v>
      </c>
      <c r="Q156" s="178">
        <f t="shared" si="73"/>
        <v>16112574.75</v>
      </c>
      <c r="R156" s="178">
        <f t="shared" si="73"/>
        <v>16112574.75</v>
      </c>
      <c r="S156" s="178">
        <f t="shared" si="73"/>
        <v>0</v>
      </c>
      <c r="T156" s="178">
        <f t="shared" si="73"/>
        <v>16112574.75</v>
      </c>
    </row>
    <row r="157" spans="1:20" ht="50.25" customHeight="1">
      <c r="A157" s="174" t="s">
        <v>332</v>
      </c>
      <c r="B157" s="70" t="s">
        <v>105</v>
      </c>
      <c r="C157" s="71" t="s">
        <v>69</v>
      </c>
      <c r="D157" s="72" t="s">
        <v>70</v>
      </c>
      <c r="E157" s="91" t="s">
        <v>101</v>
      </c>
      <c r="F157" s="59" t="s">
        <v>131</v>
      </c>
      <c r="G157" s="59" t="s">
        <v>131</v>
      </c>
      <c r="H157" s="59" t="s">
        <v>131</v>
      </c>
      <c r="I157" s="59" t="s">
        <v>132</v>
      </c>
      <c r="J157" s="60" t="s">
        <v>131</v>
      </c>
      <c r="K157" s="239"/>
      <c r="L157" s="185">
        <f t="shared" ref="L157:T157" si="74">L158</f>
        <v>16112574.75</v>
      </c>
      <c r="M157" s="185">
        <f t="shared" si="74"/>
        <v>-105400</v>
      </c>
      <c r="N157" s="185">
        <f t="shared" si="74"/>
        <v>16007174.75</v>
      </c>
      <c r="O157" s="185">
        <f t="shared" si="74"/>
        <v>16112574.75</v>
      </c>
      <c r="P157" s="185">
        <f t="shared" si="74"/>
        <v>0</v>
      </c>
      <c r="Q157" s="185">
        <f t="shared" si="74"/>
        <v>16112574.75</v>
      </c>
      <c r="R157" s="185">
        <f t="shared" si="74"/>
        <v>16112574.75</v>
      </c>
      <c r="S157" s="185">
        <f t="shared" si="74"/>
        <v>0</v>
      </c>
      <c r="T157" s="185">
        <f t="shared" si="74"/>
        <v>16112574.75</v>
      </c>
    </row>
    <row r="158" spans="1:20" ht="25.5">
      <c r="A158" s="175" t="s">
        <v>29</v>
      </c>
      <c r="B158" s="70" t="s">
        <v>105</v>
      </c>
      <c r="C158" s="71" t="s">
        <v>69</v>
      </c>
      <c r="D158" s="72" t="s">
        <v>70</v>
      </c>
      <c r="E158" s="91" t="s">
        <v>101</v>
      </c>
      <c r="F158" s="59" t="s">
        <v>131</v>
      </c>
      <c r="G158" s="59" t="s">
        <v>131</v>
      </c>
      <c r="H158" s="59" t="s">
        <v>131</v>
      </c>
      <c r="I158" s="59" t="s">
        <v>27</v>
      </c>
      <c r="J158" s="60" t="s">
        <v>131</v>
      </c>
      <c r="K158" s="239"/>
      <c r="L158" s="185">
        <f>L159+L161</f>
        <v>16112574.75</v>
      </c>
      <c r="M158" s="185">
        <f>M159+M161</f>
        <v>-105400</v>
      </c>
      <c r="N158" s="185">
        <f>N159+N161</f>
        <v>16007174.75</v>
      </c>
      <c r="O158" s="185">
        <f t="shared" ref="O158:R158" si="75">O159+O161</f>
        <v>16112574.75</v>
      </c>
      <c r="P158" s="185">
        <f t="shared" ref="P158:Q158" si="76">P159+P161</f>
        <v>0</v>
      </c>
      <c r="Q158" s="185">
        <f t="shared" si="76"/>
        <v>16112574.75</v>
      </c>
      <c r="R158" s="185">
        <f t="shared" si="75"/>
        <v>16112574.75</v>
      </c>
      <c r="S158" s="185">
        <f t="shared" ref="S158:T158" si="77">S159+S161</f>
        <v>0</v>
      </c>
      <c r="T158" s="185">
        <f t="shared" si="77"/>
        <v>16112574.75</v>
      </c>
    </row>
    <row r="159" spans="1:20" ht="51">
      <c r="A159" s="174" t="s">
        <v>67</v>
      </c>
      <c r="B159" s="70" t="s">
        <v>105</v>
      </c>
      <c r="C159" s="71" t="s">
        <v>69</v>
      </c>
      <c r="D159" s="72" t="s">
        <v>70</v>
      </c>
      <c r="E159" s="91" t="s">
        <v>101</v>
      </c>
      <c r="F159" s="59" t="s">
        <v>131</v>
      </c>
      <c r="G159" s="59" t="s">
        <v>131</v>
      </c>
      <c r="H159" s="59" t="s">
        <v>131</v>
      </c>
      <c r="I159" s="64" t="s">
        <v>27</v>
      </c>
      <c r="J159" s="60" t="s">
        <v>131</v>
      </c>
      <c r="K159" s="253">
        <v>100</v>
      </c>
      <c r="L159" s="178">
        <f t="shared" ref="L159:T159" si="78">L160</f>
        <v>15685574.75</v>
      </c>
      <c r="M159" s="178">
        <f t="shared" si="78"/>
        <v>-105400</v>
      </c>
      <c r="N159" s="178">
        <f t="shared" si="78"/>
        <v>15580174.75</v>
      </c>
      <c r="O159" s="178">
        <f t="shared" si="78"/>
        <v>15685574.75</v>
      </c>
      <c r="P159" s="178">
        <f t="shared" si="78"/>
        <v>0</v>
      </c>
      <c r="Q159" s="178">
        <f t="shared" si="78"/>
        <v>15685574.75</v>
      </c>
      <c r="R159" s="178">
        <f t="shared" si="78"/>
        <v>15685574.75</v>
      </c>
      <c r="S159" s="178">
        <f t="shared" si="78"/>
        <v>0</v>
      </c>
      <c r="T159" s="178">
        <f t="shared" si="78"/>
        <v>15685574.75</v>
      </c>
    </row>
    <row r="160" spans="1:20" ht="25.5">
      <c r="A160" s="174" t="s">
        <v>61</v>
      </c>
      <c r="B160" s="70" t="s">
        <v>105</v>
      </c>
      <c r="C160" s="71" t="s">
        <v>69</v>
      </c>
      <c r="D160" s="72" t="s">
        <v>70</v>
      </c>
      <c r="E160" s="91" t="s">
        <v>101</v>
      </c>
      <c r="F160" s="59" t="s">
        <v>131</v>
      </c>
      <c r="G160" s="59" t="s">
        <v>131</v>
      </c>
      <c r="H160" s="59" t="s">
        <v>131</v>
      </c>
      <c r="I160" s="64" t="s">
        <v>27</v>
      </c>
      <c r="J160" s="60" t="s">
        <v>131</v>
      </c>
      <c r="K160" s="253">
        <v>120</v>
      </c>
      <c r="L160" s="178">
        <v>15685574.75</v>
      </c>
      <c r="M160" s="178">
        <v>-105400</v>
      </c>
      <c r="N160" s="178">
        <f>M160+L160</f>
        <v>15580174.75</v>
      </c>
      <c r="O160" s="178">
        <v>15685574.75</v>
      </c>
      <c r="P160" s="178">
        <v>0</v>
      </c>
      <c r="Q160" s="178">
        <v>15685574.75</v>
      </c>
      <c r="R160" s="178">
        <v>15685574.75</v>
      </c>
      <c r="S160" s="178">
        <v>0</v>
      </c>
      <c r="T160" s="178">
        <v>15685574.75</v>
      </c>
    </row>
    <row r="161" spans="1:20" ht="25.5">
      <c r="A161" s="174" t="s">
        <v>52</v>
      </c>
      <c r="B161" s="70" t="s">
        <v>105</v>
      </c>
      <c r="C161" s="71" t="s">
        <v>69</v>
      </c>
      <c r="D161" s="72" t="s">
        <v>70</v>
      </c>
      <c r="E161" s="91" t="s">
        <v>101</v>
      </c>
      <c r="F161" s="59" t="s">
        <v>131</v>
      </c>
      <c r="G161" s="59" t="s">
        <v>131</v>
      </c>
      <c r="H161" s="59" t="s">
        <v>131</v>
      </c>
      <c r="I161" s="64" t="s">
        <v>27</v>
      </c>
      <c r="J161" s="60" t="s">
        <v>131</v>
      </c>
      <c r="K161" s="253">
        <v>200</v>
      </c>
      <c r="L161" s="178">
        <f t="shared" ref="L161:T161" si="79">L162</f>
        <v>427000</v>
      </c>
      <c r="M161" s="178">
        <f t="shared" si="79"/>
        <v>0</v>
      </c>
      <c r="N161" s="178">
        <f t="shared" si="79"/>
        <v>427000</v>
      </c>
      <c r="O161" s="178">
        <f t="shared" si="79"/>
        <v>427000</v>
      </c>
      <c r="P161" s="178">
        <f t="shared" si="79"/>
        <v>0</v>
      </c>
      <c r="Q161" s="178">
        <f t="shared" si="79"/>
        <v>427000</v>
      </c>
      <c r="R161" s="178">
        <f t="shared" si="79"/>
        <v>427000</v>
      </c>
      <c r="S161" s="178">
        <f t="shared" si="79"/>
        <v>0</v>
      </c>
      <c r="T161" s="178">
        <f t="shared" si="79"/>
        <v>427000</v>
      </c>
    </row>
    <row r="162" spans="1:20" ht="25.5">
      <c r="A162" s="174" t="s">
        <v>54</v>
      </c>
      <c r="B162" s="70" t="s">
        <v>105</v>
      </c>
      <c r="C162" s="71" t="s">
        <v>69</v>
      </c>
      <c r="D162" s="72" t="s">
        <v>70</v>
      </c>
      <c r="E162" s="91" t="s">
        <v>101</v>
      </c>
      <c r="F162" s="59" t="s">
        <v>131</v>
      </c>
      <c r="G162" s="59" t="s">
        <v>131</v>
      </c>
      <c r="H162" s="59" t="s">
        <v>131</v>
      </c>
      <c r="I162" s="64" t="s">
        <v>27</v>
      </c>
      <c r="J162" s="60" t="s">
        <v>131</v>
      </c>
      <c r="K162" s="253">
        <v>240</v>
      </c>
      <c r="L162" s="178">
        <v>427000</v>
      </c>
      <c r="M162" s="178">
        <v>0</v>
      </c>
      <c r="N162" s="178">
        <v>427000</v>
      </c>
      <c r="O162" s="178">
        <v>427000</v>
      </c>
      <c r="P162" s="178">
        <v>0</v>
      </c>
      <c r="Q162" s="178">
        <v>427000</v>
      </c>
      <c r="R162" s="178">
        <v>427000</v>
      </c>
      <c r="S162" s="178">
        <v>0</v>
      </c>
      <c r="T162" s="178">
        <v>427000</v>
      </c>
    </row>
    <row r="163" spans="1:20">
      <c r="A163" s="331" t="s">
        <v>82</v>
      </c>
      <c r="B163" s="70" t="s">
        <v>105</v>
      </c>
      <c r="C163" s="71" t="s">
        <v>69</v>
      </c>
      <c r="D163" s="72" t="s">
        <v>95</v>
      </c>
      <c r="E163" s="70"/>
      <c r="F163" s="72"/>
      <c r="G163" s="59"/>
      <c r="H163" s="59"/>
      <c r="I163" s="72"/>
      <c r="J163" s="73"/>
      <c r="K163" s="239"/>
      <c r="L163" s="205">
        <f t="shared" ref="L163:T166" si="80">L164</f>
        <v>0</v>
      </c>
      <c r="M163" s="205">
        <f t="shared" si="80"/>
        <v>0</v>
      </c>
      <c r="N163" s="205">
        <f t="shared" si="80"/>
        <v>0</v>
      </c>
      <c r="O163" s="205">
        <f t="shared" si="80"/>
        <v>100000</v>
      </c>
      <c r="P163" s="205">
        <f t="shared" si="80"/>
        <v>0</v>
      </c>
      <c r="Q163" s="205">
        <f t="shared" si="80"/>
        <v>100000</v>
      </c>
      <c r="R163" s="205">
        <f t="shared" si="80"/>
        <v>100000</v>
      </c>
      <c r="S163" s="205">
        <f t="shared" si="80"/>
        <v>0</v>
      </c>
      <c r="T163" s="205">
        <f t="shared" si="80"/>
        <v>100000</v>
      </c>
    </row>
    <row r="164" spans="1:20" ht="25.5">
      <c r="A164" s="174" t="s">
        <v>348</v>
      </c>
      <c r="B164" s="70" t="s">
        <v>105</v>
      </c>
      <c r="C164" s="71" t="s">
        <v>69</v>
      </c>
      <c r="D164" s="72" t="s">
        <v>95</v>
      </c>
      <c r="E164" s="92" t="s">
        <v>6</v>
      </c>
      <c r="F164" s="74" t="s">
        <v>131</v>
      </c>
      <c r="G164" s="59" t="s">
        <v>131</v>
      </c>
      <c r="H164" s="59" t="s">
        <v>131</v>
      </c>
      <c r="I164" s="74" t="s">
        <v>132</v>
      </c>
      <c r="J164" s="60" t="s">
        <v>131</v>
      </c>
      <c r="K164" s="240"/>
      <c r="L164" s="178">
        <f t="shared" si="80"/>
        <v>0</v>
      </c>
      <c r="M164" s="178">
        <f t="shared" si="80"/>
        <v>0</v>
      </c>
      <c r="N164" s="178">
        <f t="shared" si="80"/>
        <v>0</v>
      </c>
      <c r="O164" s="178">
        <f t="shared" si="80"/>
        <v>100000</v>
      </c>
      <c r="P164" s="178">
        <f t="shared" si="80"/>
        <v>0</v>
      </c>
      <c r="Q164" s="178">
        <f t="shared" si="80"/>
        <v>100000</v>
      </c>
      <c r="R164" s="178">
        <f t="shared" si="80"/>
        <v>100000</v>
      </c>
      <c r="S164" s="178">
        <f t="shared" si="80"/>
        <v>0</v>
      </c>
      <c r="T164" s="178">
        <f t="shared" si="80"/>
        <v>100000</v>
      </c>
    </row>
    <row r="165" spans="1:20" ht="25.5">
      <c r="A165" s="174" t="s">
        <v>348</v>
      </c>
      <c r="B165" s="70" t="s">
        <v>105</v>
      </c>
      <c r="C165" s="71" t="s">
        <v>69</v>
      </c>
      <c r="D165" s="72" t="s">
        <v>95</v>
      </c>
      <c r="E165" s="91" t="s">
        <v>6</v>
      </c>
      <c r="F165" s="59" t="s">
        <v>131</v>
      </c>
      <c r="G165" s="59" t="s">
        <v>131</v>
      </c>
      <c r="H165" s="59" t="s">
        <v>131</v>
      </c>
      <c r="I165" s="59" t="s">
        <v>15</v>
      </c>
      <c r="J165" s="60" t="s">
        <v>131</v>
      </c>
      <c r="K165" s="253"/>
      <c r="L165" s="178">
        <f t="shared" si="80"/>
        <v>0</v>
      </c>
      <c r="M165" s="178">
        <f t="shared" si="80"/>
        <v>0</v>
      </c>
      <c r="N165" s="178">
        <f t="shared" si="80"/>
        <v>0</v>
      </c>
      <c r="O165" s="178">
        <f t="shared" si="80"/>
        <v>100000</v>
      </c>
      <c r="P165" s="178">
        <f t="shared" si="80"/>
        <v>0</v>
      </c>
      <c r="Q165" s="178">
        <f t="shared" si="80"/>
        <v>100000</v>
      </c>
      <c r="R165" s="178">
        <f t="shared" si="80"/>
        <v>100000</v>
      </c>
      <c r="S165" s="178">
        <f t="shared" si="80"/>
        <v>0</v>
      </c>
      <c r="T165" s="178">
        <f t="shared" si="80"/>
        <v>100000</v>
      </c>
    </row>
    <row r="166" spans="1:20">
      <c r="A166" s="174" t="s">
        <v>62</v>
      </c>
      <c r="B166" s="70" t="s">
        <v>105</v>
      </c>
      <c r="C166" s="71" t="s">
        <v>69</v>
      </c>
      <c r="D166" s="72" t="s">
        <v>95</v>
      </c>
      <c r="E166" s="91" t="s">
        <v>6</v>
      </c>
      <c r="F166" s="59" t="s">
        <v>131</v>
      </c>
      <c r="G166" s="59" t="s">
        <v>131</v>
      </c>
      <c r="H166" s="59" t="s">
        <v>131</v>
      </c>
      <c r="I166" s="59" t="s">
        <v>15</v>
      </c>
      <c r="J166" s="60" t="s">
        <v>131</v>
      </c>
      <c r="K166" s="253" t="s">
        <v>63</v>
      </c>
      <c r="L166" s="178">
        <f t="shared" si="80"/>
        <v>0</v>
      </c>
      <c r="M166" s="178">
        <f t="shared" si="80"/>
        <v>0</v>
      </c>
      <c r="N166" s="178">
        <f t="shared" si="80"/>
        <v>0</v>
      </c>
      <c r="O166" s="178">
        <f t="shared" si="80"/>
        <v>100000</v>
      </c>
      <c r="P166" s="178">
        <f t="shared" si="80"/>
        <v>0</v>
      </c>
      <c r="Q166" s="178">
        <f t="shared" si="80"/>
        <v>100000</v>
      </c>
      <c r="R166" s="178">
        <f t="shared" si="80"/>
        <v>100000</v>
      </c>
      <c r="S166" s="178">
        <f t="shared" si="80"/>
        <v>0</v>
      </c>
      <c r="T166" s="178">
        <f t="shared" si="80"/>
        <v>100000</v>
      </c>
    </row>
    <row r="167" spans="1:20">
      <c r="A167" s="174" t="s">
        <v>50</v>
      </c>
      <c r="B167" s="70" t="s">
        <v>105</v>
      </c>
      <c r="C167" s="71" t="s">
        <v>69</v>
      </c>
      <c r="D167" s="72" t="s">
        <v>95</v>
      </c>
      <c r="E167" s="91" t="s">
        <v>6</v>
      </c>
      <c r="F167" s="59" t="s">
        <v>131</v>
      </c>
      <c r="G167" s="59" t="s">
        <v>131</v>
      </c>
      <c r="H167" s="59" t="s">
        <v>131</v>
      </c>
      <c r="I167" s="59" t="s">
        <v>15</v>
      </c>
      <c r="J167" s="60" t="s">
        <v>131</v>
      </c>
      <c r="K167" s="253">
        <v>870</v>
      </c>
      <c r="L167" s="178">
        <v>0</v>
      </c>
      <c r="M167" s="178">
        <v>0</v>
      </c>
      <c r="N167" s="178">
        <v>0</v>
      </c>
      <c r="O167" s="178">
        <v>100000</v>
      </c>
      <c r="P167" s="178">
        <v>0</v>
      </c>
      <c r="Q167" s="178">
        <v>100000</v>
      </c>
      <c r="R167" s="178">
        <v>100000</v>
      </c>
      <c r="S167" s="178">
        <v>0</v>
      </c>
      <c r="T167" s="178">
        <v>100000</v>
      </c>
    </row>
    <row r="168" spans="1:20" ht="29.25" customHeight="1">
      <c r="A168" s="170" t="s">
        <v>85</v>
      </c>
      <c r="B168" s="70" t="s">
        <v>105</v>
      </c>
      <c r="C168" s="71" t="s">
        <v>72</v>
      </c>
      <c r="D168" s="72"/>
      <c r="E168" s="70"/>
      <c r="F168" s="72"/>
      <c r="G168" s="59"/>
      <c r="H168" s="59"/>
      <c r="I168" s="72"/>
      <c r="J168" s="73"/>
      <c r="K168" s="239"/>
      <c r="L168" s="205">
        <f t="shared" ref="L168:T172" si="81">L169</f>
        <v>178581.1</v>
      </c>
      <c r="M168" s="205">
        <f t="shared" si="81"/>
        <v>0</v>
      </c>
      <c r="N168" s="205">
        <f t="shared" si="81"/>
        <v>178581.1</v>
      </c>
      <c r="O168" s="205">
        <f t="shared" si="81"/>
        <v>300000</v>
      </c>
      <c r="P168" s="205">
        <f t="shared" si="81"/>
        <v>0</v>
      </c>
      <c r="Q168" s="205">
        <f t="shared" si="81"/>
        <v>300000</v>
      </c>
      <c r="R168" s="205">
        <f t="shared" si="81"/>
        <v>300000</v>
      </c>
      <c r="S168" s="205">
        <f t="shared" si="81"/>
        <v>0</v>
      </c>
      <c r="T168" s="205">
        <f t="shared" si="81"/>
        <v>300000</v>
      </c>
    </row>
    <row r="169" spans="1:20" ht="42.75" customHeight="1">
      <c r="A169" s="214" t="s">
        <v>220</v>
      </c>
      <c r="B169" s="70" t="s">
        <v>105</v>
      </c>
      <c r="C169" s="71" t="s">
        <v>72</v>
      </c>
      <c r="D169" s="72" t="s">
        <v>88</v>
      </c>
      <c r="E169" s="54"/>
      <c r="F169" s="56"/>
      <c r="G169" s="59"/>
      <c r="H169" s="59"/>
      <c r="I169" s="56"/>
      <c r="J169" s="69"/>
      <c r="K169" s="337"/>
      <c r="L169" s="205">
        <f t="shared" si="81"/>
        <v>178581.1</v>
      </c>
      <c r="M169" s="205">
        <f t="shared" si="81"/>
        <v>0</v>
      </c>
      <c r="N169" s="205">
        <f t="shared" si="81"/>
        <v>178581.1</v>
      </c>
      <c r="O169" s="205">
        <f t="shared" si="81"/>
        <v>300000</v>
      </c>
      <c r="P169" s="205">
        <f t="shared" si="81"/>
        <v>0</v>
      </c>
      <c r="Q169" s="205">
        <f t="shared" si="81"/>
        <v>300000</v>
      </c>
      <c r="R169" s="205">
        <f t="shared" si="81"/>
        <v>300000</v>
      </c>
      <c r="S169" s="205">
        <f t="shared" si="81"/>
        <v>0</v>
      </c>
      <c r="T169" s="205">
        <f t="shared" si="81"/>
        <v>300000</v>
      </c>
    </row>
    <row r="170" spans="1:20" ht="39" customHeight="1">
      <c r="A170" s="174" t="s">
        <v>33</v>
      </c>
      <c r="B170" s="70" t="s">
        <v>105</v>
      </c>
      <c r="C170" s="71" t="s">
        <v>72</v>
      </c>
      <c r="D170" s="72" t="s">
        <v>88</v>
      </c>
      <c r="E170" s="91" t="s">
        <v>25</v>
      </c>
      <c r="F170" s="59" t="s">
        <v>131</v>
      </c>
      <c r="G170" s="59" t="s">
        <v>131</v>
      </c>
      <c r="H170" s="59" t="s">
        <v>131</v>
      </c>
      <c r="I170" s="59" t="s">
        <v>132</v>
      </c>
      <c r="J170" s="60" t="s">
        <v>131</v>
      </c>
      <c r="K170" s="253"/>
      <c r="L170" s="178">
        <f t="shared" si="81"/>
        <v>178581.1</v>
      </c>
      <c r="M170" s="178">
        <f t="shared" si="81"/>
        <v>0</v>
      </c>
      <c r="N170" s="178">
        <f t="shared" si="81"/>
        <v>178581.1</v>
      </c>
      <c r="O170" s="178">
        <f t="shared" si="81"/>
        <v>300000</v>
      </c>
      <c r="P170" s="178">
        <f t="shared" si="81"/>
        <v>0</v>
      </c>
      <c r="Q170" s="178">
        <f t="shared" si="81"/>
        <v>300000</v>
      </c>
      <c r="R170" s="178">
        <f t="shared" si="81"/>
        <v>300000</v>
      </c>
      <c r="S170" s="178">
        <f t="shared" si="81"/>
        <v>0</v>
      </c>
      <c r="T170" s="178">
        <f t="shared" si="81"/>
        <v>300000</v>
      </c>
    </row>
    <row r="171" spans="1:20" ht="45.75" customHeight="1">
      <c r="A171" s="174" t="s">
        <v>333</v>
      </c>
      <c r="B171" s="70" t="s">
        <v>105</v>
      </c>
      <c r="C171" s="71" t="s">
        <v>72</v>
      </c>
      <c r="D171" s="72" t="s">
        <v>88</v>
      </c>
      <c r="E171" s="91" t="s">
        <v>25</v>
      </c>
      <c r="F171" s="59" t="s">
        <v>131</v>
      </c>
      <c r="G171" s="59" t="s">
        <v>131</v>
      </c>
      <c r="H171" s="59" t="s">
        <v>131</v>
      </c>
      <c r="I171" s="59" t="s">
        <v>17</v>
      </c>
      <c r="J171" s="60" t="s">
        <v>131</v>
      </c>
      <c r="K171" s="253"/>
      <c r="L171" s="178">
        <f t="shared" si="81"/>
        <v>178581.1</v>
      </c>
      <c r="M171" s="178">
        <f t="shared" si="81"/>
        <v>0</v>
      </c>
      <c r="N171" s="178">
        <f t="shared" si="81"/>
        <v>178581.1</v>
      </c>
      <c r="O171" s="178">
        <f t="shared" si="81"/>
        <v>300000</v>
      </c>
      <c r="P171" s="178">
        <f t="shared" si="81"/>
        <v>0</v>
      </c>
      <c r="Q171" s="178">
        <f t="shared" si="81"/>
        <v>300000</v>
      </c>
      <c r="R171" s="178">
        <f t="shared" si="81"/>
        <v>300000</v>
      </c>
      <c r="S171" s="178">
        <f t="shared" si="81"/>
        <v>0</v>
      </c>
      <c r="T171" s="178">
        <f t="shared" si="81"/>
        <v>300000</v>
      </c>
    </row>
    <row r="172" spans="1:20">
      <c r="A172" s="174" t="s">
        <v>62</v>
      </c>
      <c r="B172" s="70" t="s">
        <v>105</v>
      </c>
      <c r="C172" s="71" t="s">
        <v>72</v>
      </c>
      <c r="D172" s="72" t="s">
        <v>88</v>
      </c>
      <c r="E172" s="91" t="s">
        <v>25</v>
      </c>
      <c r="F172" s="59" t="s">
        <v>131</v>
      </c>
      <c r="G172" s="59" t="s">
        <v>131</v>
      </c>
      <c r="H172" s="59" t="s">
        <v>131</v>
      </c>
      <c r="I172" s="59" t="s">
        <v>17</v>
      </c>
      <c r="J172" s="60" t="s">
        <v>131</v>
      </c>
      <c r="K172" s="253" t="s">
        <v>63</v>
      </c>
      <c r="L172" s="178">
        <f t="shared" si="81"/>
        <v>178581.1</v>
      </c>
      <c r="M172" s="178">
        <f t="shared" si="81"/>
        <v>0</v>
      </c>
      <c r="N172" s="178">
        <f t="shared" si="81"/>
        <v>178581.1</v>
      </c>
      <c r="O172" s="178">
        <f t="shared" si="81"/>
        <v>300000</v>
      </c>
      <c r="P172" s="178">
        <f t="shared" si="81"/>
        <v>0</v>
      </c>
      <c r="Q172" s="178">
        <f t="shared" si="81"/>
        <v>300000</v>
      </c>
      <c r="R172" s="178">
        <f t="shared" si="81"/>
        <v>300000</v>
      </c>
      <c r="S172" s="178">
        <f t="shared" si="81"/>
        <v>0</v>
      </c>
      <c r="T172" s="178">
        <f t="shared" si="81"/>
        <v>300000</v>
      </c>
    </row>
    <row r="173" spans="1:20" ht="18.75" customHeight="1">
      <c r="A173" s="174" t="s">
        <v>50</v>
      </c>
      <c r="B173" s="70" t="s">
        <v>105</v>
      </c>
      <c r="C173" s="71" t="s">
        <v>72</v>
      </c>
      <c r="D173" s="72" t="s">
        <v>88</v>
      </c>
      <c r="E173" s="91" t="s">
        <v>25</v>
      </c>
      <c r="F173" s="59" t="s">
        <v>131</v>
      </c>
      <c r="G173" s="59" t="s">
        <v>131</v>
      </c>
      <c r="H173" s="59" t="s">
        <v>131</v>
      </c>
      <c r="I173" s="59" t="s">
        <v>17</v>
      </c>
      <c r="J173" s="60" t="s">
        <v>131</v>
      </c>
      <c r="K173" s="253">
        <v>870</v>
      </c>
      <c r="L173" s="178">
        <f>100000+78581.1</f>
        <v>178581.1</v>
      </c>
      <c r="M173" s="178">
        <v>0</v>
      </c>
      <c r="N173" s="178">
        <f>100000+78581.1</f>
        <v>178581.1</v>
      </c>
      <c r="O173" s="178">
        <v>300000</v>
      </c>
      <c r="P173" s="178">
        <v>0</v>
      </c>
      <c r="Q173" s="178">
        <v>300000</v>
      </c>
      <c r="R173" s="178">
        <v>300000</v>
      </c>
      <c r="S173" s="178">
        <v>0</v>
      </c>
      <c r="T173" s="178">
        <v>300000</v>
      </c>
    </row>
    <row r="174" spans="1:20" ht="18.75" hidden="1" customHeight="1">
      <c r="A174" s="331" t="s">
        <v>78</v>
      </c>
      <c r="B174" s="54" t="s">
        <v>105</v>
      </c>
      <c r="C174" s="71" t="s">
        <v>74</v>
      </c>
      <c r="D174" s="72"/>
      <c r="E174" s="70"/>
      <c r="F174" s="72"/>
      <c r="G174" s="59"/>
      <c r="H174" s="59"/>
      <c r="I174" s="72"/>
      <c r="J174" s="73"/>
      <c r="K174" s="239"/>
      <c r="L174" s="178">
        <f t="shared" ref="L174:T178" si="82">L175</f>
        <v>0</v>
      </c>
      <c r="M174" s="178">
        <f t="shared" si="82"/>
        <v>0</v>
      </c>
      <c r="N174" s="178">
        <f t="shared" si="82"/>
        <v>0</v>
      </c>
      <c r="O174" s="178">
        <f t="shared" si="82"/>
        <v>0</v>
      </c>
      <c r="P174" s="178">
        <f t="shared" si="82"/>
        <v>0</v>
      </c>
      <c r="Q174" s="178">
        <f t="shared" si="82"/>
        <v>0</v>
      </c>
      <c r="R174" s="178">
        <f t="shared" si="82"/>
        <v>0</v>
      </c>
      <c r="S174" s="178">
        <f t="shared" si="82"/>
        <v>0</v>
      </c>
      <c r="T174" s="178">
        <f t="shared" si="82"/>
        <v>0</v>
      </c>
    </row>
    <row r="175" spans="1:20" ht="30" hidden="1" customHeight="1">
      <c r="A175" s="170" t="s">
        <v>186</v>
      </c>
      <c r="B175" s="70" t="s">
        <v>105</v>
      </c>
      <c r="C175" s="71" t="s">
        <v>74</v>
      </c>
      <c r="D175" s="72" t="s">
        <v>73</v>
      </c>
      <c r="E175" s="91"/>
      <c r="F175" s="59"/>
      <c r="G175" s="59"/>
      <c r="H175" s="59"/>
      <c r="I175" s="59"/>
      <c r="J175" s="60"/>
      <c r="K175" s="253"/>
      <c r="L175" s="178">
        <f t="shared" si="82"/>
        <v>0</v>
      </c>
      <c r="M175" s="178">
        <f t="shared" si="82"/>
        <v>0</v>
      </c>
      <c r="N175" s="178">
        <f t="shared" si="82"/>
        <v>0</v>
      </c>
      <c r="O175" s="178">
        <f t="shared" si="82"/>
        <v>0</v>
      </c>
      <c r="P175" s="178">
        <f t="shared" si="82"/>
        <v>0</v>
      </c>
      <c r="Q175" s="178">
        <f t="shared" si="82"/>
        <v>0</v>
      </c>
      <c r="R175" s="178">
        <f t="shared" si="82"/>
        <v>0</v>
      </c>
      <c r="S175" s="178">
        <f t="shared" si="82"/>
        <v>0</v>
      </c>
      <c r="T175" s="178">
        <f t="shared" si="82"/>
        <v>0</v>
      </c>
    </row>
    <row r="176" spans="1:20" ht="40.5" hidden="1" customHeight="1">
      <c r="A176" s="174" t="s">
        <v>332</v>
      </c>
      <c r="B176" s="70" t="s">
        <v>105</v>
      </c>
      <c r="C176" s="71" t="s">
        <v>74</v>
      </c>
      <c r="D176" s="72" t="s">
        <v>73</v>
      </c>
      <c r="E176" s="91" t="s">
        <v>101</v>
      </c>
      <c r="F176" s="59" t="s">
        <v>131</v>
      </c>
      <c r="G176" s="59" t="s">
        <v>131</v>
      </c>
      <c r="H176" s="59" t="s">
        <v>131</v>
      </c>
      <c r="I176" s="59" t="s">
        <v>132</v>
      </c>
      <c r="J176" s="60" t="s">
        <v>131</v>
      </c>
      <c r="K176" s="239"/>
      <c r="L176" s="178">
        <f t="shared" ref="L176:T176" si="83">L1654</f>
        <v>0</v>
      </c>
      <c r="M176" s="178">
        <f t="shared" si="83"/>
        <v>0</v>
      </c>
      <c r="N176" s="178">
        <f t="shared" si="83"/>
        <v>0</v>
      </c>
      <c r="O176" s="178">
        <f t="shared" si="83"/>
        <v>0</v>
      </c>
      <c r="P176" s="178">
        <f t="shared" si="83"/>
        <v>0</v>
      </c>
      <c r="Q176" s="178">
        <f t="shared" si="83"/>
        <v>0</v>
      </c>
      <c r="R176" s="178">
        <f t="shared" si="83"/>
        <v>0</v>
      </c>
      <c r="S176" s="178">
        <f t="shared" si="83"/>
        <v>0</v>
      </c>
      <c r="T176" s="178">
        <f t="shared" si="83"/>
        <v>0</v>
      </c>
    </row>
    <row r="177" spans="1:20" ht="34.5" hidden="1" customHeight="1">
      <c r="A177" s="175" t="s">
        <v>29</v>
      </c>
      <c r="B177" s="70" t="s">
        <v>105</v>
      </c>
      <c r="C177" s="71" t="s">
        <v>74</v>
      </c>
      <c r="D177" s="72" t="s">
        <v>73</v>
      </c>
      <c r="E177" s="91" t="s">
        <v>101</v>
      </c>
      <c r="F177" s="59" t="s">
        <v>131</v>
      </c>
      <c r="G177" s="59" t="s">
        <v>131</v>
      </c>
      <c r="H177" s="59" t="s">
        <v>131</v>
      </c>
      <c r="I177" s="59" t="s">
        <v>27</v>
      </c>
      <c r="J177" s="60" t="s">
        <v>131</v>
      </c>
      <c r="K177" s="239"/>
      <c r="L177" s="178">
        <f t="shared" si="82"/>
        <v>0</v>
      </c>
      <c r="M177" s="178">
        <f t="shared" si="82"/>
        <v>0</v>
      </c>
      <c r="N177" s="178">
        <f t="shared" si="82"/>
        <v>0</v>
      </c>
      <c r="O177" s="178">
        <f t="shared" si="82"/>
        <v>0</v>
      </c>
      <c r="P177" s="178">
        <f t="shared" si="82"/>
        <v>0</v>
      </c>
      <c r="Q177" s="178">
        <f t="shared" si="82"/>
        <v>0</v>
      </c>
      <c r="R177" s="178">
        <f t="shared" si="82"/>
        <v>0</v>
      </c>
      <c r="S177" s="178">
        <f t="shared" si="82"/>
        <v>0</v>
      </c>
      <c r="T177" s="178">
        <f t="shared" si="82"/>
        <v>0</v>
      </c>
    </row>
    <row r="178" spans="1:20" ht="32.25" hidden="1" customHeight="1">
      <c r="A178" s="174" t="s">
        <v>52</v>
      </c>
      <c r="B178" s="70" t="s">
        <v>105</v>
      </c>
      <c r="C178" s="71" t="s">
        <v>74</v>
      </c>
      <c r="D178" s="72" t="s">
        <v>73</v>
      </c>
      <c r="E178" s="91" t="s">
        <v>101</v>
      </c>
      <c r="F178" s="59" t="s">
        <v>131</v>
      </c>
      <c r="G178" s="59" t="s">
        <v>131</v>
      </c>
      <c r="H178" s="59" t="s">
        <v>131</v>
      </c>
      <c r="I178" s="64" t="s">
        <v>27</v>
      </c>
      <c r="J178" s="60" t="s">
        <v>131</v>
      </c>
      <c r="K178" s="253" t="s">
        <v>53</v>
      </c>
      <c r="L178" s="178">
        <f t="shared" si="82"/>
        <v>0</v>
      </c>
      <c r="M178" s="178">
        <f t="shared" si="82"/>
        <v>0</v>
      </c>
      <c r="N178" s="178">
        <f t="shared" si="82"/>
        <v>0</v>
      </c>
      <c r="O178" s="178">
        <f t="shared" si="82"/>
        <v>0</v>
      </c>
      <c r="P178" s="178">
        <f t="shared" si="82"/>
        <v>0</v>
      </c>
      <c r="Q178" s="178">
        <f t="shared" si="82"/>
        <v>0</v>
      </c>
      <c r="R178" s="178">
        <f t="shared" si="82"/>
        <v>0</v>
      </c>
      <c r="S178" s="178">
        <f t="shared" si="82"/>
        <v>0</v>
      </c>
      <c r="T178" s="178">
        <f t="shared" si="82"/>
        <v>0</v>
      </c>
    </row>
    <row r="179" spans="1:20" ht="29.25" hidden="1" customHeight="1">
      <c r="A179" s="174" t="s">
        <v>54</v>
      </c>
      <c r="B179" s="70" t="s">
        <v>105</v>
      </c>
      <c r="C179" s="71" t="s">
        <v>74</v>
      </c>
      <c r="D179" s="72" t="s">
        <v>73</v>
      </c>
      <c r="E179" s="91" t="s">
        <v>101</v>
      </c>
      <c r="F179" s="59" t="s">
        <v>131</v>
      </c>
      <c r="G179" s="59" t="s">
        <v>131</v>
      </c>
      <c r="H179" s="59" t="s">
        <v>131</v>
      </c>
      <c r="I179" s="64" t="s">
        <v>27</v>
      </c>
      <c r="J179" s="60" t="s">
        <v>131</v>
      </c>
      <c r="K179" s="253" t="s">
        <v>55</v>
      </c>
      <c r="L179" s="178"/>
      <c r="M179" s="178"/>
      <c r="N179" s="178"/>
      <c r="O179" s="178">
        <v>0</v>
      </c>
      <c r="P179" s="178">
        <v>0</v>
      </c>
      <c r="Q179" s="178">
        <v>0</v>
      </c>
      <c r="R179" s="178">
        <v>0</v>
      </c>
      <c r="S179" s="178">
        <v>0</v>
      </c>
      <c r="T179" s="178">
        <v>0</v>
      </c>
    </row>
    <row r="180" spans="1:20" s="2" customFormat="1" ht="6.75" customHeight="1">
      <c r="A180" s="230"/>
      <c r="B180" s="77"/>
      <c r="C180" s="78"/>
      <c r="D180" s="77"/>
      <c r="E180" s="94"/>
      <c r="F180" s="95"/>
      <c r="G180" s="81"/>
      <c r="H180" s="81"/>
      <c r="I180" s="82"/>
      <c r="J180" s="83"/>
      <c r="K180" s="244"/>
      <c r="L180" s="268"/>
      <c r="M180" s="268"/>
      <c r="N180" s="268"/>
      <c r="O180" s="268"/>
      <c r="P180" s="268"/>
      <c r="Q180" s="268"/>
      <c r="R180" s="268"/>
      <c r="S180" s="268"/>
      <c r="T180" s="268"/>
    </row>
    <row r="181" spans="1:20" s="2" customFormat="1" ht="8.25" customHeight="1">
      <c r="A181" s="174"/>
      <c r="B181" s="286"/>
      <c r="C181" s="286"/>
      <c r="D181" s="330"/>
      <c r="E181" s="277"/>
      <c r="F181" s="277"/>
      <c r="G181" s="88"/>
      <c r="H181" s="88"/>
      <c r="I181" s="278"/>
      <c r="J181" s="262"/>
      <c r="K181" s="225"/>
      <c r="L181" s="367"/>
      <c r="M181" s="367"/>
      <c r="N181" s="367"/>
      <c r="O181" s="178"/>
      <c r="P181" s="178"/>
      <c r="Q181" s="178"/>
      <c r="R181" s="367"/>
      <c r="S181" s="367"/>
      <c r="T181" s="367"/>
    </row>
    <row r="182" spans="1:20" s="89" customFormat="1" ht="15.75" customHeight="1">
      <c r="A182" s="332" t="s">
        <v>300</v>
      </c>
      <c r="B182" s="97">
        <v>331</v>
      </c>
      <c r="C182" s="97"/>
      <c r="D182" s="96"/>
      <c r="E182" s="319"/>
      <c r="F182" s="319"/>
      <c r="G182" s="59"/>
      <c r="H182" s="59"/>
      <c r="I182" s="319"/>
      <c r="J182" s="320"/>
      <c r="K182" s="338"/>
      <c r="L182" s="354">
        <f>L183+L281+L342+L380+L399+L425+L364+L275+L447+L358+L269+L392</f>
        <v>172344643.32999998</v>
      </c>
      <c r="M182" s="354">
        <f t="shared" ref="M182:T182" si="84">M183+M281+M342+M380+M399+M425+M364+M275+M447+M358+M269+M392</f>
        <v>22100161.619999997</v>
      </c>
      <c r="N182" s="354">
        <f t="shared" si="84"/>
        <v>194444804.94999999</v>
      </c>
      <c r="O182" s="354">
        <f t="shared" si="84"/>
        <v>188797888.33000001</v>
      </c>
      <c r="P182" s="354">
        <f t="shared" si="84"/>
        <v>0</v>
      </c>
      <c r="Q182" s="354">
        <f t="shared" si="84"/>
        <v>188797888.33000001</v>
      </c>
      <c r="R182" s="354">
        <f t="shared" si="84"/>
        <v>196443441.46000001</v>
      </c>
      <c r="S182" s="354">
        <f t="shared" si="84"/>
        <v>0</v>
      </c>
      <c r="T182" s="354">
        <f t="shared" si="84"/>
        <v>196443441.46000001</v>
      </c>
    </row>
    <row r="183" spans="1:20">
      <c r="A183" s="331" t="s">
        <v>84</v>
      </c>
      <c r="B183" s="54" t="s">
        <v>107</v>
      </c>
      <c r="C183" s="70" t="s">
        <v>69</v>
      </c>
      <c r="D183" s="71"/>
      <c r="E183" s="72"/>
      <c r="F183" s="72"/>
      <c r="G183" s="59"/>
      <c r="H183" s="59"/>
      <c r="I183" s="72"/>
      <c r="J183" s="73"/>
      <c r="K183" s="239"/>
      <c r="L183" s="205">
        <f t="shared" ref="L183:T183" si="85">L184+L189+L229+L224</f>
        <v>112195880.53999999</v>
      </c>
      <c r="M183" s="205">
        <f t="shared" si="85"/>
        <v>613734.85</v>
      </c>
      <c r="N183" s="205">
        <f t="shared" si="85"/>
        <v>112809615.39</v>
      </c>
      <c r="O183" s="205">
        <f t="shared" si="85"/>
        <v>112910958.03999999</v>
      </c>
      <c r="P183" s="205">
        <f t="shared" si="85"/>
        <v>0</v>
      </c>
      <c r="Q183" s="205">
        <f t="shared" si="85"/>
        <v>112910958.03999999</v>
      </c>
      <c r="R183" s="205">
        <f t="shared" si="85"/>
        <v>112975205.36</v>
      </c>
      <c r="S183" s="205">
        <f t="shared" si="85"/>
        <v>0</v>
      </c>
      <c r="T183" s="205">
        <f t="shared" si="85"/>
        <v>112975205.36</v>
      </c>
    </row>
    <row r="184" spans="1:20" ht="25.5">
      <c r="A184" s="170" t="s">
        <v>102</v>
      </c>
      <c r="B184" s="340">
        <v>331</v>
      </c>
      <c r="C184" s="70" t="s">
        <v>69</v>
      </c>
      <c r="D184" s="71" t="s">
        <v>76</v>
      </c>
      <c r="E184" s="72"/>
      <c r="F184" s="72"/>
      <c r="G184" s="59"/>
      <c r="H184" s="59"/>
      <c r="I184" s="72"/>
      <c r="J184" s="73"/>
      <c r="K184" s="239"/>
      <c r="L184" s="185">
        <f>L185</f>
        <v>4971233.99</v>
      </c>
      <c r="M184" s="185">
        <f>M185</f>
        <v>0</v>
      </c>
      <c r="N184" s="185">
        <f>N185</f>
        <v>4971233.99</v>
      </c>
      <c r="O184" s="185">
        <f t="shared" ref="L184:T187" si="86">O185</f>
        <v>4921233.99</v>
      </c>
      <c r="P184" s="185">
        <f t="shared" si="86"/>
        <v>0</v>
      </c>
      <c r="Q184" s="185">
        <f t="shared" si="86"/>
        <v>4921233.99</v>
      </c>
      <c r="R184" s="185">
        <f t="shared" si="86"/>
        <v>4983233.99</v>
      </c>
      <c r="S184" s="185">
        <f t="shared" si="86"/>
        <v>0</v>
      </c>
      <c r="T184" s="185">
        <f t="shared" si="86"/>
        <v>4983233.99</v>
      </c>
    </row>
    <row r="185" spans="1:20">
      <c r="A185" s="174" t="s">
        <v>344</v>
      </c>
      <c r="B185" s="341">
        <v>331</v>
      </c>
      <c r="C185" s="99" t="s">
        <v>69</v>
      </c>
      <c r="D185" s="98" t="s">
        <v>76</v>
      </c>
      <c r="E185" s="100" t="s">
        <v>2</v>
      </c>
      <c r="F185" s="100" t="s">
        <v>131</v>
      </c>
      <c r="G185" s="101" t="s">
        <v>131</v>
      </c>
      <c r="H185" s="101" t="s">
        <v>131</v>
      </c>
      <c r="I185" s="100" t="s">
        <v>132</v>
      </c>
      <c r="J185" s="102" t="s">
        <v>131</v>
      </c>
      <c r="K185" s="342"/>
      <c r="L185" s="282">
        <f t="shared" si="86"/>
        <v>4971233.99</v>
      </c>
      <c r="M185" s="282">
        <f t="shared" si="86"/>
        <v>0</v>
      </c>
      <c r="N185" s="282">
        <f t="shared" si="86"/>
        <v>4971233.99</v>
      </c>
      <c r="O185" s="282">
        <f t="shared" si="86"/>
        <v>4921233.99</v>
      </c>
      <c r="P185" s="282">
        <f t="shared" si="86"/>
        <v>0</v>
      </c>
      <c r="Q185" s="282">
        <f t="shared" si="86"/>
        <v>4921233.99</v>
      </c>
      <c r="R185" s="282">
        <f t="shared" si="86"/>
        <v>4983233.99</v>
      </c>
      <c r="S185" s="282">
        <f t="shared" si="86"/>
        <v>0</v>
      </c>
      <c r="T185" s="282">
        <f t="shared" si="86"/>
        <v>4983233.99</v>
      </c>
    </row>
    <row r="186" spans="1:20" ht="25.5">
      <c r="A186" s="175" t="s">
        <v>29</v>
      </c>
      <c r="B186" s="341">
        <v>331</v>
      </c>
      <c r="C186" s="99" t="s">
        <v>69</v>
      </c>
      <c r="D186" s="98" t="s">
        <v>76</v>
      </c>
      <c r="E186" s="101" t="s">
        <v>2</v>
      </c>
      <c r="F186" s="101" t="s">
        <v>131</v>
      </c>
      <c r="G186" s="101" t="s">
        <v>131</v>
      </c>
      <c r="H186" s="101" t="s">
        <v>131</v>
      </c>
      <c r="I186" s="101" t="s">
        <v>27</v>
      </c>
      <c r="J186" s="102" t="s">
        <v>131</v>
      </c>
      <c r="K186" s="343"/>
      <c r="L186" s="282">
        <f t="shared" si="86"/>
        <v>4971233.99</v>
      </c>
      <c r="M186" s="282">
        <f t="shared" si="86"/>
        <v>0</v>
      </c>
      <c r="N186" s="282">
        <f t="shared" si="86"/>
        <v>4971233.99</v>
      </c>
      <c r="O186" s="282">
        <f t="shared" si="86"/>
        <v>4921233.99</v>
      </c>
      <c r="P186" s="282">
        <f t="shared" si="86"/>
        <v>0</v>
      </c>
      <c r="Q186" s="282">
        <f t="shared" si="86"/>
        <v>4921233.99</v>
      </c>
      <c r="R186" s="282">
        <f t="shared" si="86"/>
        <v>4983233.99</v>
      </c>
      <c r="S186" s="282">
        <f t="shared" si="86"/>
        <v>0</v>
      </c>
      <c r="T186" s="282">
        <f t="shared" si="86"/>
        <v>4983233.99</v>
      </c>
    </row>
    <row r="187" spans="1:20" ht="51">
      <c r="A187" s="174" t="s">
        <v>67</v>
      </c>
      <c r="B187" s="341">
        <v>331</v>
      </c>
      <c r="C187" s="99" t="s">
        <v>69</v>
      </c>
      <c r="D187" s="98" t="s">
        <v>76</v>
      </c>
      <c r="E187" s="101" t="s">
        <v>2</v>
      </c>
      <c r="F187" s="101" t="s">
        <v>131</v>
      </c>
      <c r="G187" s="101" t="s">
        <v>131</v>
      </c>
      <c r="H187" s="101" t="s">
        <v>131</v>
      </c>
      <c r="I187" s="101" t="s">
        <v>27</v>
      </c>
      <c r="J187" s="102" t="s">
        <v>131</v>
      </c>
      <c r="K187" s="343" t="s">
        <v>60</v>
      </c>
      <c r="L187" s="282">
        <f t="shared" si="86"/>
        <v>4971233.99</v>
      </c>
      <c r="M187" s="282">
        <f t="shared" si="86"/>
        <v>0</v>
      </c>
      <c r="N187" s="282">
        <f t="shared" si="86"/>
        <v>4971233.99</v>
      </c>
      <c r="O187" s="282">
        <f t="shared" si="86"/>
        <v>4921233.99</v>
      </c>
      <c r="P187" s="282">
        <f t="shared" si="86"/>
        <v>0</v>
      </c>
      <c r="Q187" s="282">
        <f t="shared" si="86"/>
        <v>4921233.99</v>
      </c>
      <c r="R187" s="282">
        <f t="shared" si="86"/>
        <v>4983233.99</v>
      </c>
      <c r="S187" s="282">
        <f t="shared" si="86"/>
        <v>0</v>
      </c>
      <c r="T187" s="282">
        <f t="shared" si="86"/>
        <v>4983233.99</v>
      </c>
    </row>
    <row r="188" spans="1:20" ht="25.5">
      <c r="A188" s="174" t="s">
        <v>61</v>
      </c>
      <c r="B188" s="341">
        <v>331</v>
      </c>
      <c r="C188" s="99" t="s">
        <v>69</v>
      </c>
      <c r="D188" s="98" t="s">
        <v>76</v>
      </c>
      <c r="E188" s="101" t="s">
        <v>2</v>
      </c>
      <c r="F188" s="101" t="s">
        <v>131</v>
      </c>
      <c r="G188" s="101" t="s">
        <v>131</v>
      </c>
      <c r="H188" s="101" t="s">
        <v>131</v>
      </c>
      <c r="I188" s="101" t="s">
        <v>27</v>
      </c>
      <c r="J188" s="102" t="s">
        <v>131</v>
      </c>
      <c r="K188" s="343">
        <v>120</v>
      </c>
      <c r="L188" s="282">
        <f>4796233.99+175000</f>
        <v>4971233.99</v>
      </c>
      <c r="M188" s="282">
        <v>0</v>
      </c>
      <c r="N188" s="282">
        <f>M188+L188</f>
        <v>4971233.99</v>
      </c>
      <c r="O188" s="282">
        <f>4796233.99+125000</f>
        <v>4921233.99</v>
      </c>
      <c r="P188" s="282">
        <v>0</v>
      </c>
      <c r="Q188" s="282">
        <f>4796233.99+125000</f>
        <v>4921233.99</v>
      </c>
      <c r="R188" s="282">
        <f>4796233.99+187000</f>
        <v>4983233.99</v>
      </c>
      <c r="S188" s="282">
        <v>0</v>
      </c>
      <c r="T188" s="282">
        <f>4796233.99+187000</f>
        <v>4983233.99</v>
      </c>
    </row>
    <row r="189" spans="1:20" ht="39.75" customHeight="1">
      <c r="A189" s="170" t="s">
        <v>422</v>
      </c>
      <c r="B189" s="54" t="s">
        <v>107</v>
      </c>
      <c r="C189" s="70" t="s">
        <v>69</v>
      </c>
      <c r="D189" s="71" t="s">
        <v>71</v>
      </c>
      <c r="E189" s="59"/>
      <c r="F189" s="59"/>
      <c r="G189" s="59"/>
      <c r="H189" s="59"/>
      <c r="I189" s="59"/>
      <c r="J189" s="60"/>
      <c r="K189" s="253"/>
      <c r="L189" s="178">
        <f t="shared" ref="L189:T189" si="87">L194+L190</f>
        <v>67234850.469999999</v>
      </c>
      <c r="M189" s="178">
        <f t="shared" si="87"/>
        <v>26840</v>
      </c>
      <c r="N189" s="178">
        <f t="shared" si="87"/>
        <v>67261690.469999999</v>
      </c>
      <c r="O189" s="178">
        <f t="shared" si="87"/>
        <v>67405418.969999999</v>
      </c>
      <c r="P189" s="178">
        <f t="shared" si="87"/>
        <v>0</v>
      </c>
      <c r="Q189" s="178">
        <f t="shared" si="87"/>
        <v>67405418.969999999</v>
      </c>
      <c r="R189" s="178">
        <f t="shared" si="87"/>
        <v>67560042.180000007</v>
      </c>
      <c r="S189" s="178">
        <f t="shared" si="87"/>
        <v>0</v>
      </c>
      <c r="T189" s="178">
        <f t="shared" si="87"/>
        <v>67560042.180000007</v>
      </c>
    </row>
    <row r="190" spans="1:20" ht="36.75" customHeight="1">
      <c r="A190" s="170" t="s">
        <v>365</v>
      </c>
      <c r="B190" s="54" t="s">
        <v>107</v>
      </c>
      <c r="C190" s="70" t="s">
        <v>69</v>
      </c>
      <c r="D190" s="71" t="s">
        <v>71</v>
      </c>
      <c r="E190" s="59" t="s">
        <v>189</v>
      </c>
      <c r="F190" s="59" t="s">
        <v>131</v>
      </c>
      <c r="G190" s="59" t="s">
        <v>131</v>
      </c>
      <c r="H190" s="59" t="s">
        <v>131</v>
      </c>
      <c r="I190" s="59" t="s">
        <v>132</v>
      </c>
      <c r="J190" s="60" t="s">
        <v>131</v>
      </c>
      <c r="K190" s="253"/>
      <c r="L190" s="178">
        <f t="shared" ref="L190:T192" si="88">L191</f>
        <v>35000</v>
      </c>
      <c r="M190" s="178">
        <f t="shared" si="88"/>
        <v>0</v>
      </c>
      <c r="N190" s="178">
        <f t="shared" si="88"/>
        <v>35000</v>
      </c>
      <c r="O190" s="178">
        <f t="shared" si="88"/>
        <v>35000</v>
      </c>
      <c r="P190" s="178">
        <f t="shared" si="88"/>
        <v>0</v>
      </c>
      <c r="Q190" s="178">
        <f t="shared" si="88"/>
        <v>35000</v>
      </c>
      <c r="R190" s="178">
        <f t="shared" si="88"/>
        <v>35000</v>
      </c>
      <c r="S190" s="178">
        <f t="shared" si="88"/>
        <v>0</v>
      </c>
      <c r="T190" s="178">
        <f t="shared" si="88"/>
        <v>35000</v>
      </c>
    </row>
    <row r="191" spans="1:20" ht="58.5" customHeight="1">
      <c r="A191" s="174" t="s">
        <v>268</v>
      </c>
      <c r="B191" s="54" t="s">
        <v>107</v>
      </c>
      <c r="C191" s="70" t="s">
        <v>69</v>
      </c>
      <c r="D191" s="71" t="s">
        <v>71</v>
      </c>
      <c r="E191" s="59" t="s">
        <v>189</v>
      </c>
      <c r="F191" s="59" t="s">
        <v>131</v>
      </c>
      <c r="G191" s="59" t="s">
        <v>131</v>
      </c>
      <c r="H191" s="59" t="s">
        <v>131</v>
      </c>
      <c r="I191" s="59" t="s">
        <v>267</v>
      </c>
      <c r="J191" s="60" t="s">
        <v>131</v>
      </c>
      <c r="K191" s="253"/>
      <c r="L191" s="178">
        <f t="shared" si="88"/>
        <v>35000</v>
      </c>
      <c r="M191" s="178">
        <f t="shared" si="88"/>
        <v>0</v>
      </c>
      <c r="N191" s="178">
        <f t="shared" si="88"/>
        <v>35000</v>
      </c>
      <c r="O191" s="178">
        <f t="shared" si="88"/>
        <v>35000</v>
      </c>
      <c r="P191" s="178">
        <f t="shared" si="88"/>
        <v>0</v>
      </c>
      <c r="Q191" s="178">
        <f t="shared" si="88"/>
        <v>35000</v>
      </c>
      <c r="R191" s="178">
        <f t="shared" si="88"/>
        <v>35000</v>
      </c>
      <c r="S191" s="178">
        <f t="shared" si="88"/>
        <v>0</v>
      </c>
      <c r="T191" s="178">
        <f t="shared" si="88"/>
        <v>35000</v>
      </c>
    </row>
    <row r="192" spans="1:20" ht="29.25" customHeight="1">
      <c r="A192" s="174" t="s">
        <v>52</v>
      </c>
      <c r="B192" s="54" t="s">
        <v>107</v>
      </c>
      <c r="C192" s="70" t="s">
        <v>69</v>
      </c>
      <c r="D192" s="71" t="s">
        <v>71</v>
      </c>
      <c r="E192" s="59" t="s">
        <v>189</v>
      </c>
      <c r="F192" s="59" t="s">
        <v>131</v>
      </c>
      <c r="G192" s="59" t="s">
        <v>131</v>
      </c>
      <c r="H192" s="59" t="s">
        <v>131</v>
      </c>
      <c r="I192" s="59" t="s">
        <v>267</v>
      </c>
      <c r="J192" s="60" t="s">
        <v>131</v>
      </c>
      <c r="K192" s="253">
        <v>200</v>
      </c>
      <c r="L192" s="178">
        <f t="shared" si="88"/>
        <v>35000</v>
      </c>
      <c r="M192" s="178">
        <f>M193</f>
        <v>0</v>
      </c>
      <c r="N192" s="178">
        <f t="shared" si="88"/>
        <v>35000</v>
      </c>
      <c r="O192" s="178">
        <f t="shared" si="88"/>
        <v>35000</v>
      </c>
      <c r="P192" s="178">
        <f t="shared" si="88"/>
        <v>0</v>
      </c>
      <c r="Q192" s="178">
        <f t="shared" si="88"/>
        <v>35000</v>
      </c>
      <c r="R192" s="178">
        <f t="shared" si="88"/>
        <v>35000</v>
      </c>
      <c r="S192" s="178">
        <f t="shared" si="88"/>
        <v>0</v>
      </c>
      <c r="T192" s="178">
        <f t="shared" si="88"/>
        <v>35000</v>
      </c>
    </row>
    <row r="193" spans="1:20" ht="39.75" customHeight="1">
      <c r="A193" s="174" t="s">
        <v>54</v>
      </c>
      <c r="B193" s="54" t="s">
        <v>107</v>
      </c>
      <c r="C193" s="70" t="s">
        <v>69</v>
      </c>
      <c r="D193" s="71" t="s">
        <v>71</v>
      </c>
      <c r="E193" s="59" t="s">
        <v>189</v>
      </c>
      <c r="F193" s="59" t="s">
        <v>131</v>
      </c>
      <c r="G193" s="59" t="s">
        <v>131</v>
      </c>
      <c r="H193" s="59" t="s">
        <v>131</v>
      </c>
      <c r="I193" s="59" t="s">
        <v>267</v>
      </c>
      <c r="J193" s="60" t="s">
        <v>131</v>
      </c>
      <c r="K193" s="253">
        <v>240</v>
      </c>
      <c r="L193" s="178">
        <v>35000</v>
      </c>
      <c r="M193" s="178">
        <v>0</v>
      </c>
      <c r="N193" s="178">
        <v>35000</v>
      </c>
      <c r="O193" s="178">
        <v>35000</v>
      </c>
      <c r="P193" s="178">
        <v>0</v>
      </c>
      <c r="Q193" s="178">
        <v>35000</v>
      </c>
      <c r="R193" s="178">
        <v>35000</v>
      </c>
      <c r="S193" s="178">
        <v>0</v>
      </c>
      <c r="T193" s="178">
        <v>35000</v>
      </c>
    </row>
    <row r="194" spans="1:20" ht="25.5">
      <c r="A194" s="174" t="s">
        <v>31</v>
      </c>
      <c r="B194" s="54" t="s">
        <v>107</v>
      </c>
      <c r="C194" s="70" t="s">
        <v>69</v>
      </c>
      <c r="D194" s="71" t="s">
        <v>71</v>
      </c>
      <c r="E194" s="65" t="s">
        <v>5</v>
      </c>
      <c r="F194" s="65" t="s">
        <v>131</v>
      </c>
      <c r="G194" s="59" t="s">
        <v>131</v>
      </c>
      <c r="H194" s="59" t="s">
        <v>131</v>
      </c>
      <c r="I194" s="65" t="s">
        <v>132</v>
      </c>
      <c r="J194" s="60" t="s">
        <v>131</v>
      </c>
      <c r="K194" s="344"/>
      <c r="L194" s="178">
        <f>L195+L209+L214+L204+L219</f>
        <v>67199850.469999999</v>
      </c>
      <c r="M194" s="178">
        <f>M195+M209+M214+M204+M219</f>
        <v>26840</v>
      </c>
      <c r="N194" s="178">
        <f>N195+N209+N214+N204+N219</f>
        <v>67226690.469999999</v>
      </c>
      <c r="O194" s="178">
        <f t="shared" ref="O194:R194" si="89">O195+O209+O214+O204+O219</f>
        <v>67370418.969999999</v>
      </c>
      <c r="P194" s="178">
        <f t="shared" ref="P194:Q194" si="90">P195+P209+P214+P204+P219</f>
        <v>0</v>
      </c>
      <c r="Q194" s="178">
        <f t="shared" si="90"/>
        <v>67370418.969999999</v>
      </c>
      <c r="R194" s="178">
        <f t="shared" si="89"/>
        <v>67525042.180000007</v>
      </c>
      <c r="S194" s="178">
        <f t="shared" ref="S194:T194" si="91">S195+S209+S214+S204+S219</f>
        <v>0</v>
      </c>
      <c r="T194" s="178">
        <f t="shared" si="91"/>
        <v>67525042.180000007</v>
      </c>
    </row>
    <row r="195" spans="1:20" ht="25.5">
      <c r="A195" s="175" t="s">
        <v>29</v>
      </c>
      <c r="B195" s="54" t="s">
        <v>107</v>
      </c>
      <c r="C195" s="70" t="s">
        <v>69</v>
      </c>
      <c r="D195" s="71" t="s">
        <v>71</v>
      </c>
      <c r="E195" s="59" t="s">
        <v>5</v>
      </c>
      <c r="F195" s="59" t="s">
        <v>131</v>
      </c>
      <c r="G195" s="59" t="s">
        <v>131</v>
      </c>
      <c r="H195" s="59" t="s">
        <v>131</v>
      </c>
      <c r="I195" s="59" t="s">
        <v>27</v>
      </c>
      <c r="J195" s="60" t="s">
        <v>131</v>
      </c>
      <c r="K195" s="253"/>
      <c r="L195" s="178">
        <f>L196+L198+L200+L203</f>
        <v>63042300.039999999</v>
      </c>
      <c r="M195" s="178">
        <f t="shared" ref="M195:T195" si="92">M196+M198+M200+M203</f>
        <v>26840</v>
      </c>
      <c r="N195" s="178">
        <f t="shared" si="92"/>
        <v>63069140.039999999</v>
      </c>
      <c r="O195" s="178">
        <f t="shared" si="92"/>
        <v>63064206.530000001</v>
      </c>
      <c r="P195" s="178">
        <f t="shared" si="92"/>
        <v>0</v>
      </c>
      <c r="Q195" s="178">
        <f t="shared" si="92"/>
        <v>63064206.530000001</v>
      </c>
      <c r="R195" s="178">
        <f t="shared" si="92"/>
        <v>63064206.530000001</v>
      </c>
      <c r="S195" s="178">
        <f t="shared" si="92"/>
        <v>0</v>
      </c>
      <c r="T195" s="178">
        <f t="shared" si="92"/>
        <v>63064206.530000001</v>
      </c>
    </row>
    <row r="196" spans="1:20" ht="51">
      <c r="A196" s="174" t="s">
        <v>67</v>
      </c>
      <c r="B196" s="54" t="s">
        <v>107</v>
      </c>
      <c r="C196" s="70" t="s">
        <v>69</v>
      </c>
      <c r="D196" s="71" t="s">
        <v>71</v>
      </c>
      <c r="E196" s="59" t="s">
        <v>5</v>
      </c>
      <c r="F196" s="59" t="s">
        <v>131</v>
      </c>
      <c r="G196" s="59" t="s">
        <v>131</v>
      </c>
      <c r="H196" s="59" t="s">
        <v>131</v>
      </c>
      <c r="I196" s="59" t="s">
        <v>27</v>
      </c>
      <c r="J196" s="60" t="s">
        <v>131</v>
      </c>
      <c r="K196" s="253">
        <v>100</v>
      </c>
      <c r="L196" s="178">
        <f t="shared" ref="L196:T196" si="93">L197</f>
        <v>61390816.530000001</v>
      </c>
      <c r="M196" s="178">
        <f t="shared" si="93"/>
        <v>0</v>
      </c>
      <c r="N196" s="178">
        <f>N197</f>
        <v>61390816.530000001</v>
      </c>
      <c r="O196" s="178">
        <f t="shared" si="93"/>
        <v>61390816.530000001</v>
      </c>
      <c r="P196" s="178">
        <f t="shared" si="93"/>
        <v>0</v>
      </c>
      <c r="Q196" s="178">
        <f t="shared" si="93"/>
        <v>61390816.530000001</v>
      </c>
      <c r="R196" s="178">
        <f t="shared" si="93"/>
        <v>61390816.530000001</v>
      </c>
      <c r="S196" s="178">
        <f t="shared" si="93"/>
        <v>0</v>
      </c>
      <c r="T196" s="178">
        <f t="shared" si="93"/>
        <v>61390816.530000001</v>
      </c>
    </row>
    <row r="197" spans="1:20" ht="25.5">
      <c r="A197" s="174" t="s">
        <v>61</v>
      </c>
      <c r="B197" s="54" t="s">
        <v>107</v>
      </c>
      <c r="C197" s="70" t="s">
        <v>69</v>
      </c>
      <c r="D197" s="71" t="s">
        <v>71</v>
      </c>
      <c r="E197" s="59" t="s">
        <v>5</v>
      </c>
      <c r="F197" s="59" t="s">
        <v>131</v>
      </c>
      <c r="G197" s="59" t="s">
        <v>131</v>
      </c>
      <c r="H197" s="59" t="s">
        <v>131</v>
      </c>
      <c r="I197" s="59" t="s">
        <v>27</v>
      </c>
      <c r="J197" s="60" t="s">
        <v>131</v>
      </c>
      <c r="K197" s="253">
        <v>120</v>
      </c>
      <c r="L197" s="172">
        <f>46717217+565000+14108599.53</f>
        <v>61390816.530000001</v>
      </c>
      <c r="M197" s="172">
        <v>0</v>
      </c>
      <c r="N197" s="172">
        <f>M197+L197</f>
        <v>61390816.530000001</v>
      </c>
      <c r="O197" s="172">
        <f t="shared" ref="O197:T197" si="94">46717217+565000+14108599.53</f>
        <v>61390816.530000001</v>
      </c>
      <c r="P197" s="172">
        <v>0</v>
      </c>
      <c r="Q197" s="172">
        <f t="shared" si="94"/>
        <v>61390816.530000001</v>
      </c>
      <c r="R197" s="172">
        <f t="shared" si="94"/>
        <v>61390816.530000001</v>
      </c>
      <c r="S197" s="172">
        <v>0</v>
      </c>
      <c r="T197" s="172">
        <f t="shared" si="94"/>
        <v>61390816.530000001</v>
      </c>
    </row>
    <row r="198" spans="1:20" ht="25.5">
      <c r="A198" s="174" t="s">
        <v>52</v>
      </c>
      <c r="B198" s="54" t="s">
        <v>107</v>
      </c>
      <c r="C198" s="70" t="s">
        <v>69</v>
      </c>
      <c r="D198" s="71" t="s">
        <v>71</v>
      </c>
      <c r="E198" s="59" t="s">
        <v>5</v>
      </c>
      <c r="F198" s="59" t="s">
        <v>131</v>
      </c>
      <c r="G198" s="59" t="s">
        <v>131</v>
      </c>
      <c r="H198" s="59" t="s">
        <v>131</v>
      </c>
      <c r="I198" s="59" t="s">
        <v>27</v>
      </c>
      <c r="J198" s="60" t="s">
        <v>131</v>
      </c>
      <c r="K198" s="253">
        <v>200</v>
      </c>
      <c r="L198" s="172">
        <f t="shared" ref="L198:N198" si="95">L199</f>
        <v>1651483.51</v>
      </c>
      <c r="M198" s="172">
        <f t="shared" si="95"/>
        <v>-83160</v>
      </c>
      <c r="N198" s="172">
        <f t="shared" si="95"/>
        <v>1568323.51</v>
      </c>
      <c r="O198" s="172">
        <f t="shared" ref="O198:T198" si="96">O199</f>
        <v>1673390</v>
      </c>
      <c r="P198" s="172">
        <f t="shared" si="96"/>
        <v>0</v>
      </c>
      <c r="Q198" s="172">
        <f t="shared" si="96"/>
        <v>1673390</v>
      </c>
      <c r="R198" s="172">
        <f t="shared" si="96"/>
        <v>1673390</v>
      </c>
      <c r="S198" s="172">
        <f t="shared" si="96"/>
        <v>0</v>
      </c>
      <c r="T198" s="172">
        <f t="shared" si="96"/>
        <v>1673390</v>
      </c>
    </row>
    <row r="199" spans="1:20" ht="25.5">
      <c r="A199" s="174" t="s">
        <v>54</v>
      </c>
      <c r="B199" s="54" t="s">
        <v>107</v>
      </c>
      <c r="C199" s="70" t="s">
        <v>69</v>
      </c>
      <c r="D199" s="71" t="s">
        <v>71</v>
      </c>
      <c r="E199" s="59" t="s">
        <v>5</v>
      </c>
      <c r="F199" s="59" t="s">
        <v>131</v>
      </c>
      <c r="G199" s="59" t="s">
        <v>131</v>
      </c>
      <c r="H199" s="59" t="s">
        <v>131</v>
      </c>
      <c r="I199" s="59" t="s">
        <v>27</v>
      </c>
      <c r="J199" s="60" t="s">
        <v>131</v>
      </c>
      <c r="K199" s="253">
        <v>240</v>
      </c>
      <c r="L199" s="172">
        <f>1673390-21906.49</f>
        <v>1651483.51</v>
      </c>
      <c r="M199" s="172">
        <v>-83160</v>
      </c>
      <c r="N199" s="172">
        <f>M199+L199</f>
        <v>1568323.51</v>
      </c>
      <c r="O199" s="172">
        <v>1673390</v>
      </c>
      <c r="P199" s="172">
        <v>0</v>
      </c>
      <c r="Q199" s="172">
        <v>1673390</v>
      </c>
      <c r="R199" s="172">
        <v>1673390</v>
      </c>
      <c r="S199" s="172">
        <v>0</v>
      </c>
      <c r="T199" s="172">
        <v>1673390</v>
      </c>
    </row>
    <row r="200" spans="1:20" hidden="1">
      <c r="A200" s="174" t="s">
        <v>62</v>
      </c>
      <c r="B200" s="54" t="s">
        <v>107</v>
      </c>
      <c r="C200" s="70" t="s">
        <v>69</v>
      </c>
      <c r="D200" s="71" t="s">
        <v>71</v>
      </c>
      <c r="E200" s="59" t="s">
        <v>5</v>
      </c>
      <c r="F200" s="59" t="s">
        <v>131</v>
      </c>
      <c r="G200" s="59" t="s">
        <v>131</v>
      </c>
      <c r="H200" s="59" t="s">
        <v>131</v>
      </c>
      <c r="I200" s="59" t="s">
        <v>27</v>
      </c>
      <c r="J200" s="60" t="s">
        <v>131</v>
      </c>
      <c r="K200" s="253" t="s">
        <v>63</v>
      </c>
      <c r="L200" s="172">
        <f>L201</f>
        <v>0</v>
      </c>
      <c r="M200" s="172">
        <f>M201</f>
        <v>0</v>
      </c>
      <c r="N200" s="172">
        <f>N201</f>
        <v>0</v>
      </c>
      <c r="O200" s="172">
        <f t="shared" ref="O200:T200" si="97">O201</f>
        <v>0</v>
      </c>
      <c r="P200" s="172">
        <f t="shared" si="97"/>
        <v>0</v>
      </c>
      <c r="Q200" s="172">
        <f t="shared" si="97"/>
        <v>0</v>
      </c>
      <c r="R200" s="173">
        <f t="shared" si="97"/>
        <v>0</v>
      </c>
      <c r="S200" s="173">
        <f t="shared" si="97"/>
        <v>0</v>
      </c>
      <c r="T200" s="173">
        <f t="shared" si="97"/>
        <v>0</v>
      </c>
    </row>
    <row r="201" spans="1:20" hidden="1">
      <c r="A201" s="299" t="s">
        <v>64</v>
      </c>
      <c r="B201" s="54" t="s">
        <v>107</v>
      </c>
      <c r="C201" s="70" t="s">
        <v>69</v>
      </c>
      <c r="D201" s="71" t="s">
        <v>71</v>
      </c>
      <c r="E201" s="59" t="s">
        <v>5</v>
      </c>
      <c r="F201" s="59" t="s">
        <v>131</v>
      </c>
      <c r="G201" s="59" t="s">
        <v>131</v>
      </c>
      <c r="H201" s="59" t="s">
        <v>131</v>
      </c>
      <c r="I201" s="59" t="s">
        <v>27</v>
      </c>
      <c r="J201" s="60" t="s">
        <v>131</v>
      </c>
      <c r="K201" s="253" t="s">
        <v>65</v>
      </c>
      <c r="L201" s="172">
        <v>0</v>
      </c>
      <c r="M201" s="172">
        <v>0</v>
      </c>
      <c r="N201" s="172">
        <v>0</v>
      </c>
      <c r="O201" s="172">
        <v>0</v>
      </c>
      <c r="P201" s="172">
        <v>0</v>
      </c>
      <c r="Q201" s="172">
        <v>0</v>
      </c>
      <c r="R201" s="173">
        <v>0</v>
      </c>
      <c r="S201" s="173">
        <v>0</v>
      </c>
      <c r="T201" s="173">
        <v>0</v>
      </c>
    </row>
    <row r="202" spans="1:20">
      <c r="A202" s="174" t="s">
        <v>62</v>
      </c>
      <c r="B202" s="54" t="s">
        <v>107</v>
      </c>
      <c r="C202" s="70" t="s">
        <v>69</v>
      </c>
      <c r="D202" s="71" t="s">
        <v>71</v>
      </c>
      <c r="E202" s="59" t="s">
        <v>5</v>
      </c>
      <c r="F202" s="59" t="s">
        <v>131</v>
      </c>
      <c r="G202" s="59" t="s">
        <v>131</v>
      </c>
      <c r="H202" s="59" t="s">
        <v>131</v>
      </c>
      <c r="I202" s="59" t="s">
        <v>27</v>
      </c>
      <c r="J202" s="60" t="s">
        <v>131</v>
      </c>
      <c r="K202" s="253" t="s">
        <v>63</v>
      </c>
      <c r="L202" s="172">
        <f t="shared" ref="L202:T202" si="98">L203</f>
        <v>0</v>
      </c>
      <c r="M202" s="172">
        <f t="shared" si="98"/>
        <v>110000</v>
      </c>
      <c r="N202" s="172">
        <f t="shared" si="98"/>
        <v>110000</v>
      </c>
      <c r="O202" s="172">
        <f t="shared" si="98"/>
        <v>0</v>
      </c>
      <c r="P202" s="172">
        <f t="shared" si="98"/>
        <v>0</v>
      </c>
      <c r="Q202" s="172">
        <f t="shared" si="98"/>
        <v>0</v>
      </c>
      <c r="R202" s="172">
        <f t="shared" si="98"/>
        <v>0</v>
      </c>
      <c r="S202" s="172">
        <f t="shared" si="98"/>
        <v>0</v>
      </c>
      <c r="T202" s="172">
        <f t="shared" si="98"/>
        <v>0</v>
      </c>
    </row>
    <row r="203" spans="1:20">
      <c r="A203" s="174" t="s">
        <v>64</v>
      </c>
      <c r="B203" s="54" t="s">
        <v>107</v>
      </c>
      <c r="C203" s="70" t="s">
        <v>69</v>
      </c>
      <c r="D203" s="71" t="s">
        <v>71</v>
      </c>
      <c r="E203" s="59" t="s">
        <v>5</v>
      </c>
      <c r="F203" s="59" t="s">
        <v>131</v>
      </c>
      <c r="G203" s="59" t="s">
        <v>131</v>
      </c>
      <c r="H203" s="59" t="s">
        <v>131</v>
      </c>
      <c r="I203" s="59" t="s">
        <v>27</v>
      </c>
      <c r="J203" s="60" t="s">
        <v>131</v>
      </c>
      <c r="K203" s="253" t="s">
        <v>65</v>
      </c>
      <c r="L203" s="172">
        <v>0</v>
      </c>
      <c r="M203" s="172">
        <f>50000+60000</f>
        <v>110000</v>
      </c>
      <c r="N203" s="172">
        <f>M203</f>
        <v>110000</v>
      </c>
      <c r="O203" s="172">
        <v>0</v>
      </c>
      <c r="P203" s="172">
        <v>0</v>
      </c>
      <c r="Q203" s="172">
        <v>0</v>
      </c>
      <c r="R203" s="172">
        <v>0</v>
      </c>
      <c r="S203" s="172">
        <v>0</v>
      </c>
      <c r="T203" s="172">
        <v>0</v>
      </c>
    </row>
    <row r="204" spans="1:20" ht="76.5">
      <c r="A204" s="174" t="s">
        <v>288</v>
      </c>
      <c r="B204" s="54" t="s">
        <v>107</v>
      </c>
      <c r="C204" s="70" t="s">
        <v>69</v>
      </c>
      <c r="D204" s="71" t="s">
        <v>71</v>
      </c>
      <c r="E204" s="59" t="s">
        <v>5</v>
      </c>
      <c r="F204" s="59" t="s">
        <v>131</v>
      </c>
      <c r="G204" s="59" t="s">
        <v>131</v>
      </c>
      <c r="H204" s="59" t="s">
        <v>131</v>
      </c>
      <c r="I204" s="59" t="s">
        <v>289</v>
      </c>
      <c r="J204" s="60" t="s">
        <v>131</v>
      </c>
      <c r="K204" s="253"/>
      <c r="L204" s="178">
        <f t="shared" ref="L204:T204" si="99">L207+L205</f>
        <v>21000</v>
      </c>
      <c r="M204" s="178">
        <f t="shared" si="99"/>
        <v>0</v>
      </c>
      <c r="N204" s="178">
        <f t="shared" si="99"/>
        <v>21000</v>
      </c>
      <c r="O204" s="178">
        <f t="shared" si="99"/>
        <v>21000</v>
      </c>
      <c r="P204" s="178">
        <f t="shared" si="99"/>
        <v>0</v>
      </c>
      <c r="Q204" s="178">
        <f t="shared" si="99"/>
        <v>21000</v>
      </c>
      <c r="R204" s="178">
        <f t="shared" si="99"/>
        <v>21000</v>
      </c>
      <c r="S204" s="178">
        <f t="shared" si="99"/>
        <v>0</v>
      </c>
      <c r="T204" s="178">
        <f t="shared" si="99"/>
        <v>21000</v>
      </c>
    </row>
    <row r="205" spans="1:20" ht="51">
      <c r="A205" s="174" t="s">
        <v>67</v>
      </c>
      <c r="B205" s="54" t="s">
        <v>107</v>
      </c>
      <c r="C205" s="70" t="s">
        <v>69</v>
      </c>
      <c r="D205" s="71" t="s">
        <v>71</v>
      </c>
      <c r="E205" s="59" t="s">
        <v>5</v>
      </c>
      <c r="F205" s="59" t="s">
        <v>131</v>
      </c>
      <c r="G205" s="59" t="s">
        <v>131</v>
      </c>
      <c r="H205" s="59" t="s">
        <v>131</v>
      </c>
      <c r="I205" s="59" t="s">
        <v>289</v>
      </c>
      <c r="J205" s="60" t="s">
        <v>131</v>
      </c>
      <c r="K205" s="253" t="s">
        <v>60</v>
      </c>
      <c r="L205" s="178">
        <f t="shared" ref="L205:T205" si="100">L206</f>
        <v>8400</v>
      </c>
      <c r="M205" s="178">
        <f t="shared" si="100"/>
        <v>0</v>
      </c>
      <c r="N205" s="178">
        <f t="shared" si="100"/>
        <v>8400</v>
      </c>
      <c r="O205" s="178">
        <f t="shared" si="100"/>
        <v>8400</v>
      </c>
      <c r="P205" s="178">
        <f t="shared" si="100"/>
        <v>0</v>
      </c>
      <c r="Q205" s="178">
        <f t="shared" si="100"/>
        <v>8400</v>
      </c>
      <c r="R205" s="178">
        <f t="shared" si="100"/>
        <v>8400</v>
      </c>
      <c r="S205" s="178">
        <f t="shared" si="100"/>
        <v>0</v>
      </c>
      <c r="T205" s="178">
        <f t="shared" si="100"/>
        <v>8400</v>
      </c>
    </row>
    <row r="206" spans="1:20" ht="25.5">
      <c r="A206" s="174" t="s">
        <v>61</v>
      </c>
      <c r="B206" s="54" t="s">
        <v>107</v>
      </c>
      <c r="C206" s="70" t="s">
        <v>69</v>
      </c>
      <c r="D206" s="71" t="s">
        <v>71</v>
      </c>
      <c r="E206" s="59" t="s">
        <v>5</v>
      </c>
      <c r="F206" s="59" t="s">
        <v>131</v>
      </c>
      <c r="G206" s="59" t="s">
        <v>131</v>
      </c>
      <c r="H206" s="59" t="s">
        <v>131</v>
      </c>
      <c r="I206" s="59" t="s">
        <v>289</v>
      </c>
      <c r="J206" s="60" t="s">
        <v>131</v>
      </c>
      <c r="K206" s="253" t="s">
        <v>166</v>
      </c>
      <c r="L206" s="178">
        <v>8400</v>
      </c>
      <c r="M206" s="178">
        <v>0</v>
      </c>
      <c r="N206" s="178">
        <v>8400</v>
      </c>
      <c r="O206" s="178">
        <v>8400</v>
      </c>
      <c r="P206" s="178">
        <v>0</v>
      </c>
      <c r="Q206" s="178">
        <v>8400</v>
      </c>
      <c r="R206" s="178">
        <v>8400</v>
      </c>
      <c r="S206" s="178">
        <v>0</v>
      </c>
      <c r="T206" s="178">
        <v>8400</v>
      </c>
    </row>
    <row r="207" spans="1:20" ht="25.5">
      <c r="A207" s="174" t="s">
        <v>52</v>
      </c>
      <c r="B207" s="54" t="s">
        <v>107</v>
      </c>
      <c r="C207" s="70" t="s">
        <v>69</v>
      </c>
      <c r="D207" s="71" t="s">
        <v>71</v>
      </c>
      <c r="E207" s="59" t="s">
        <v>5</v>
      </c>
      <c r="F207" s="59" t="s">
        <v>131</v>
      </c>
      <c r="G207" s="59" t="s">
        <v>131</v>
      </c>
      <c r="H207" s="59" t="s">
        <v>131</v>
      </c>
      <c r="I207" s="59" t="s">
        <v>289</v>
      </c>
      <c r="J207" s="60" t="s">
        <v>131</v>
      </c>
      <c r="K207" s="253">
        <v>200</v>
      </c>
      <c r="L207" s="178">
        <f t="shared" ref="L207:T207" si="101">L208</f>
        <v>12600</v>
      </c>
      <c r="M207" s="178">
        <f t="shared" si="101"/>
        <v>0</v>
      </c>
      <c r="N207" s="178">
        <f t="shared" si="101"/>
        <v>12600</v>
      </c>
      <c r="O207" s="178">
        <f t="shared" si="101"/>
        <v>12600</v>
      </c>
      <c r="P207" s="178">
        <f t="shared" si="101"/>
        <v>0</v>
      </c>
      <c r="Q207" s="178">
        <f t="shared" si="101"/>
        <v>12600</v>
      </c>
      <c r="R207" s="178">
        <f t="shared" si="101"/>
        <v>12600</v>
      </c>
      <c r="S207" s="178">
        <f t="shared" si="101"/>
        <v>0</v>
      </c>
      <c r="T207" s="178">
        <f t="shared" si="101"/>
        <v>12600</v>
      </c>
    </row>
    <row r="208" spans="1:20" ht="25.5">
      <c r="A208" s="174" t="s">
        <v>54</v>
      </c>
      <c r="B208" s="54" t="s">
        <v>107</v>
      </c>
      <c r="C208" s="70" t="s">
        <v>69</v>
      </c>
      <c r="D208" s="71" t="s">
        <v>71</v>
      </c>
      <c r="E208" s="59" t="s">
        <v>5</v>
      </c>
      <c r="F208" s="59" t="s">
        <v>131</v>
      </c>
      <c r="G208" s="59" t="s">
        <v>131</v>
      </c>
      <c r="H208" s="59" t="s">
        <v>131</v>
      </c>
      <c r="I208" s="59" t="s">
        <v>289</v>
      </c>
      <c r="J208" s="60" t="s">
        <v>131</v>
      </c>
      <c r="K208" s="253">
        <v>240</v>
      </c>
      <c r="L208" s="178">
        <v>12600</v>
      </c>
      <c r="M208" s="178">
        <v>0</v>
      </c>
      <c r="N208" s="178">
        <v>12600</v>
      </c>
      <c r="O208" s="178">
        <v>12600</v>
      </c>
      <c r="P208" s="178">
        <v>0</v>
      </c>
      <c r="Q208" s="178">
        <v>12600</v>
      </c>
      <c r="R208" s="178">
        <v>12600</v>
      </c>
      <c r="S208" s="178">
        <v>0</v>
      </c>
      <c r="T208" s="178">
        <v>12600</v>
      </c>
    </row>
    <row r="209" spans="1:20" ht="38.25">
      <c r="A209" s="174" t="s">
        <v>275</v>
      </c>
      <c r="B209" s="54" t="s">
        <v>107</v>
      </c>
      <c r="C209" s="70" t="s">
        <v>69</v>
      </c>
      <c r="D209" s="71" t="s">
        <v>71</v>
      </c>
      <c r="E209" s="59" t="s">
        <v>5</v>
      </c>
      <c r="F209" s="59" t="s">
        <v>131</v>
      </c>
      <c r="G209" s="59" t="s">
        <v>131</v>
      </c>
      <c r="H209" s="59" t="s">
        <v>131</v>
      </c>
      <c r="I209" s="59" t="s">
        <v>274</v>
      </c>
      <c r="J209" s="60" t="s">
        <v>131</v>
      </c>
      <c r="K209" s="253"/>
      <c r="L209" s="178">
        <f t="shared" ref="L209:T209" si="102">L210+L212</f>
        <v>575935.78</v>
      </c>
      <c r="M209" s="178">
        <f t="shared" si="102"/>
        <v>0</v>
      </c>
      <c r="N209" s="178">
        <f t="shared" si="102"/>
        <v>575935.78</v>
      </c>
      <c r="O209" s="178">
        <f t="shared" si="102"/>
        <v>597173.19999999995</v>
      </c>
      <c r="P209" s="178">
        <f t="shared" si="102"/>
        <v>0</v>
      </c>
      <c r="Q209" s="178">
        <f t="shared" si="102"/>
        <v>597173.19999999995</v>
      </c>
      <c r="R209" s="178">
        <f t="shared" si="102"/>
        <v>619262.24</v>
      </c>
      <c r="S209" s="178">
        <f t="shared" si="102"/>
        <v>0</v>
      </c>
      <c r="T209" s="178">
        <f t="shared" si="102"/>
        <v>619262.24</v>
      </c>
    </row>
    <row r="210" spans="1:20" ht="51">
      <c r="A210" s="174" t="s">
        <v>67</v>
      </c>
      <c r="B210" s="54" t="s">
        <v>107</v>
      </c>
      <c r="C210" s="70" t="s">
        <v>69</v>
      </c>
      <c r="D210" s="71" t="s">
        <v>71</v>
      </c>
      <c r="E210" s="59" t="s">
        <v>5</v>
      </c>
      <c r="F210" s="59" t="s">
        <v>131</v>
      </c>
      <c r="G210" s="59" t="s">
        <v>131</v>
      </c>
      <c r="H210" s="59" t="s">
        <v>131</v>
      </c>
      <c r="I210" s="59" t="s">
        <v>274</v>
      </c>
      <c r="J210" s="60" t="s">
        <v>131</v>
      </c>
      <c r="K210" s="253">
        <v>100</v>
      </c>
      <c r="L210" s="178">
        <f t="shared" ref="L210:T210" si="103">L211</f>
        <v>480225.4</v>
      </c>
      <c r="M210" s="178">
        <f t="shared" si="103"/>
        <v>0</v>
      </c>
      <c r="N210" s="178">
        <f t="shared" si="103"/>
        <v>480225.4</v>
      </c>
      <c r="O210" s="178">
        <f t="shared" si="103"/>
        <v>500797</v>
      </c>
      <c r="P210" s="178">
        <f t="shared" si="103"/>
        <v>0</v>
      </c>
      <c r="Q210" s="178">
        <f t="shared" si="103"/>
        <v>500797</v>
      </c>
      <c r="R210" s="178">
        <f t="shared" si="103"/>
        <v>522800.8</v>
      </c>
      <c r="S210" s="178">
        <f t="shared" si="103"/>
        <v>0</v>
      </c>
      <c r="T210" s="178">
        <f t="shared" si="103"/>
        <v>522800.8</v>
      </c>
    </row>
    <row r="211" spans="1:20" ht="25.5">
      <c r="A211" s="174" t="s">
        <v>61</v>
      </c>
      <c r="B211" s="54" t="s">
        <v>107</v>
      </c>
      <c r="C211" s="70" t="s">
        <v>69</v>
      </c>
      <c r="D211" s="71" t="s">
        <v>71</v>
      </c>
      <c r="E211" s="59" t="s">
        <v>5</v>
      </c>
      <c r="F211" s="59" t="s">
        <v>131</v>
      </c>
      <c r="G211" s="59" t="s">
        <v>131</v>
      </c>
      <c r="H211" s="59" t="s">
        <v>131</v>
      </c>
      <c r="I211" s="59" t="s">
        <v>274</v>
      </c>
      <c r="J211" s="60" t="s">
        <v>131</v>
      </c>
      <c r="K211" s="253">
        <v>120</v>
      </c>
      <c r="L211" s="178">
        <f>359700+12500+108025.4</f>
        <v>480225.4</v>
      </c>
      <c r="M211" s="178">
        <v>0</v>
      </c>
      <c r="N211" s="178">
        <f>359700+12500+108025.4</f>
        <v>480225.4</v>
      </c>
      <c r="O211" s="178">
        <f>375500+12500+112797</f>
        <v>500797</v>
      </c>
      <c r="P211" s="178">
        <v>0</v>
      </c>
      <c r="Q211" s="178">
        <f>375500+12500+112797</f>
        <v>500797</v>
      </c>
      <c r="R211" s="178">
        <f>392400+12500+117900.8</f>
        <v>522800.8</v>
      </c>
      <c r="S211" s="178">
        <v>0</v>
      </c>
      <c r="T211" s="178">
        <f>392400+12500+117900.8</f>
        <v>522800.8</v>
      </c>
    </row>
    <row r="212" spans="1:20" ht="25.5">
      <c r="A212" s="174" t="s">
        <v>52</v>
      </c>
      <c r="B212" s="54" t="s">
        <v>107</v>
      </c>
      <c r="C212" s="70" t="s">
        <v>69</v>
      </c>
      <c r="D212" s="71" t="s">
        <v>71</v>
      </c>
      <c r="E212" s="59" t="s">
        <v>5</v>
      </c>
      <c r="F212" s="59" t="s">
        <v>131</v>
      </c>
      <c r="G212" s="59" t="s">
        <v>131</v>
      </c>
      <c r="H212" s="59" t="s">
        <v>131</v>
      </c>
      <c r="I212" s="59" t="s">
        <v>274</v>
      </c>
      <c r="J212" s="60" t="s">
        <v>131</v>
      </c>
      <c r="K212" s="253">
        <v>200</v>
      </c>
      <c r="L212" s="178">
        <f t="shared" ref="L212:T212" si="104">L213</f>
        <v>95710.38</v>
      </c>
      <c r="M212" s="178">
        <f t="shared" si="104"/>
        <v>0</v>
      </c>
      <c r="N212" s="178">
        <f t="shared" si="104"/>
        <v>95710.38</v>
      </c>
      <c r="O212" s="178">
        <f t="shared" si="104"/>
        <v>96376.2</v>
      </c>
      <c r="P212" s="178">
        <f t="shared" si="104"/>
        <v>0</v>
      </c>
      <c r="Q212" s="178">
        <f t="shared" si="104"/>
        <v>96376.2</v>
      </c>
      <c r="R212" s="178">
        <f t="shared" si="104"/>
        <v>96461.440000000002</v>
      </c>
      <c r="S212" s="178">
        <f t="shared" si="104"/>
        <v>0</v>
      </c>
      <c r="T212" s="178">
        <f t="shared" si="104"/>
        <v>96461.440000000002</v>
      </c>
    </row>
    <row r="213" spans="1:20" ht="25.5">
      <c r="A213" s="174" t="s">
        <v>54</v>
      </c>
      <c r="B213" s="54" t="s">
        <v>107</v>
      </c>
      <c r="C213" s="70" t="s">
        <v>69</v>
      </c>
      <c r="D213" s="71" t="s">
        <v>71</v>
      </c>
      <c r="E213" s="59" t="s">
        <v>5</v>
      </c>
      <c r="F213" s="59" t="s">
        <v>131</v>
      </c>
      <c r="G213" s="59" t="s">
        <v>131</v>
      </c>
      <c r="H213" s="59" t="s">
        <v>131</v>
      </c>
      <c r="I213" s="59" t="s">
        <v>274</v>
      </c>
      <c r="J213" s="60" t="s">
        <v>131</v>
      </c>
      <c r="K213" s="253">
        <v>240</v>
      </c>
      <c r="L213" s="178">
        <v>95710.38</v>
      </c>
      <c r="M213" s="178">
        <v>0</v>
      </c>
      <c r="N213" s="178">
        <v>95710.38</v>
      </c>
      <c r="O213" s="178">
        <v>96376.2</v>
      </c>
      <c r="P213" s="178">
        <v>0</v>
      </c>
      <c r="Q213" s="178">
        <v>96376.2</v>
      </c>
      <c r="R213" s="178">
        <v>96461.440000000002</v>
      </c>
      <c r="S213" s="178">
        <v>0</v>
      </c>
      <c r="T213" s="178">
        <v>96461.440000000002</v>
      </c>
    </row>
    <row r="214" spans="1:20" ht="25.5">
      <c r="A214" s="174" t="s">
        <v>24</v>
      </c>
      <c r="B214" s="54" t="s">
        <v>107</v>
      </c>
      <c r="C214" s="70" t="s">
        <v>69</v>
      </c>
      <c r="D214" s="71" t="s">
        <v>71</v>
      </c>
      <c r="E214" s="59" t="s">
        <v>5</v>
      </c>
      <c r="F214" s="59" t="s">
        <v>131</v>
      </c>
      <c r="G214" s="59" t="s">
        <v>131</v>
      </c>
      <c r="H214" s="59" t="s">
        <v>131</v>
      </c>
      <c r="I214" s="59" t="s">
        <v>269</v>
      </c>
      <c r="J214" s="60" t="s">
        <v>133</v>
      </c>
      <c r="K214" s="253"/>
      <c r="L214" s="178">
        <f t="shared" ref="L214:T214" si="105">L215+L217</f>
        <v>2457892.64</v>
      </c>
      <c r="M214" s="178">
        <f t="shared" si="105"/>
        <v>0</v>
      </c>
      <c r="N214" s="178">
        <f t="shared" si="105"/>
        <v>2457892.64</v>
      </c>
      <c r="O214" s="178">
        <f t="shared" si="105"/>
        <v>2587250.4300000002</v>
      </c>
      <c r="P214" s="178">
        <f t="shared" si="105"/>
        <v>0</v>
      </c>
      <c r="Q214" s="178">
        <f t="shared" si="105"/>
        <v>2587250.4300000002</v>
      </c>
      <c r="R214" s="178">
        <f t="shared" si="105"/>
        <v>2637731.4</v>
      </c>
      <c r="S214" s="178">
        <f t="shared" si="105"/>
        <v>0</v>
      </c>
      <c r="T214" s="178">
        <f t="shared" si="105"/>
        <v>2637731.4</v>
      </c>
    </row>
    <row r="215" spans="1:20" ht="51">
      <c r="A215" s="174" t="s">
        <v>67</v>
      </c>
      <c r="B215" s="54" t="s">
        <v>107</v>
      </c>
      <c r="C215" s="70" t="s">
        <v>69</v>
      </c>
      <c r="D215" s="71" t="s">
        <v>71</v>
      </c>
      <c r="E215" s="59" t="s">
        <v>5</v>
      </c>
      <c r="F215" s="59" t="s">
        <v>131</v>
      </c>
      <c r="G215" s="59" t="s">
        <v>131</v>
      </c>
      <c r="H215" s="59" t="s">
        <v>131</v>
      </c>
      <c r="I215" s="59" t="s">
        <v>269</v>
      </c>
      <c r="J215" s="60" t="s">
        <v>133</v>
      </c>
      <c r="K215" s="253">
        <v>100</v>
      </c>
      <c r="L215" s="178">
        <f t="shared" ref="L215:T215" si="106">L216</f>
        <v>2402336.21</v>
      </c>
      <c r="M215" s="178">
        <f t="shared" si="106"/>
        <v>0</v>
      </c>
      <c r="N215" s="178">
        <f t="shared" si="106"/>
        <v>2402336.21</v>
      </c>
      <c r="O215" s="178">
        <f t="shared" si="106"/>
        <v>2532494</v>
      </c>
      <c r="P215" s="178">
        <f t="shared" si="106"/>
        <v>0</v>
      </c>
      <c r="Q215" s="178">
        <f t="shared" si="106"/>
        <v>2532494</v>
      </c>
      <c r="R215" s="178">
        <f t="shared" si="106"/>
        <v>2582974.9699999997</v>
      </c>
      <c r="S215" s="178">
        <f t="shared" si="106"/>
        <v>0</v>
      </c>
      <c r="T215" s="178">
        <f t="shared" si="106"/>
        <v>2582974.9699999997</v>
      </c>
    </row>
    <row r="216" spans="1:20" ht="25.5">
      <c r="A216" s="174" t="s">
        <v>61</v>
      </c>
      <c r="B216" s="54" t="s">
        <v>107</v>
      </c>
      <c r="C216" s="70" t="s">
        <v>69</v>
      </c>
      <c r="D216" s="71" t="s">
        <v>71</v>
      </c>
      <c r="E216" s="59" t="s">
        <v>5</v>
      </c>
      <c r="F216" s="59" t="s">
        <v>131</v>
      </c>
      <c r="G216" s="59" t="s">
        <v>131</v>
      </c>
      <c r="H216" s="59" t="s">
        <v>131</v>
      </c>
      <c r="I216" s="59" t="s">
        <v>269</v>
      </c>
      <c r="J216" s="60" t="s">
        <v>133</v>
      </c>
      <c r="K216" s="253">
        <v>120</v>
      </c>
      <c r="L216" s="178">
        <f>1845112.3+557223.91</f>
        <v>2402336.21</v>
      </c>
      <c r="M216" s="178">
        <v>0</v>
      </c>
      <c r="N216" s="178">
        <f>1845112.3+557223.91</f>
        <v>2402336.21</v>
      </c>
      <c r="O216" s="178">
        <f>1898996.93+573497.07+60000</f>
        <v>2532494</v>
      </c>
      <c r="P216" s="178">
        <v>0</v>
      </c>
      <c r="Q216" s="178">
        <f>1898996.93+573497.07+60000</f>
        <v>2532494</v>
      </c>
      <c r="R216" s="178">
        <f>1983851.74+599123.23</f>
        <v>2582974.9699999997</v>
      </c>
      <c r="S216" s="178">
        <v>0</v>
      </c>
      <c r="T216" s="178">
        <f>1983851.74+599123.23</f>
        <v>2582974.9699999997</v>
      </c>
    </row>
    <row r="217" spans="1:20" ht="25.5">
      <c r="A217" s="174" t="s">
        <v>52</v>
      </c>
      <c r="B217" s="54" t="s">
        <v>107</v>
      </c>
      <c r="C217" s="70" t="s">
        <v>69</v>
      </c>
      <c r="D217" s="71" t="s">
        <v>71</v>
      </c>
      <c r="E217" s="59" t="s">
        <v>5</v>
      </c>
      <c r="F217" s="59" t="s">
        <v>131</v>
      </c>
      <c r="G217" s="59" t="s">
        <v>131</v>
      </c>
      <c r="H217" s="59" t="s">
        <v>131</v>
      </c>
      <c r="I217" s="59" t="s">
        <v>269</v>
      </c>
      <c r="J217" s="60" t="s">
        <v>133</v>
      </c>
      <c r="K217" s="253">
        <v>200</v>
      </c>
      <c r="L217" s="178">
        <f t="shared" ref="L217:T217" si="107">L218</f>
        <v>55556.43</v>
      </c>
      <c r="M217" s="178">
        <f t="shared" si="107"/>
        <v>0</v>
      </c>
      <c r="N217" s="178">
        <f t="shared" si="107"/>
        <v>55556.43</v>
      </c>
      <c r="O217" s="178">
        <f t="shared" si="107"/>
        <v>54756.43</v>
      </c>
      <c r="P217" s="178">
        <f t="shared" si="107"/>
        <v>0</v>
      </c>
      <c r="Q217" s="178">
        <f t="shared" si="107"/>
        <v>54756.43</v>
      </c>
      <c r="R217" s="178">
        <f t="shared" si="107"/>
        <v>54756.43</v>
      </c>
      <c r="S217" s="178">
        <f t="shared" si="107"/>
        <v>0</v>
      </c>
      <c r="T217" s="178">
        <f t="shared" si="107"/>
        <v>54756.43</v>
      </c>
    </row>
    <row r="218" spans="1:20" ht="25.5">
      <c r="A218" s="174" t="s">
        <v>54</v>
      </c>
      <c r="B218" s="54" t="s">
        <v>107</v>
      </c>
      <c r="C218" s="70" t="s">
        <v>69</v>
      </c>
      <c r="D218" s="71" t="s">
        <v>71</v>
      </c>
      <c r="E218" s="59" t="s">
        <v>5</v>
      </c>
      <c r="F218" s="59" t="s">
        <v>131</v>
      </c>
      <c r="G218" s="59" t="s">
        <v>131</v>
      </c>
      <c r="H218" s="59" t="s">
        <v>131</v>
      </c>
      <c r="I218" s="59" t="s">
        <v>269</v>
      </c>
      <c r="J218" s="60" t="s">
        <v>133</v>
      </c>
      <c r="K218" s="253">
        <v>240</v>
      </c>
      <c r="L218" s="178">
        <v>55556.43</v>
      </c>
      <c r="M218" s="178">
        <v>0</v>
      </c>
      <c r="N218" s="178">
        <v>55556.43</v>
      </c>
      <c r="O218" s="178">
        <v>54756.43</v>
      </c>
      <c r="P218" s="178">
        <v>0</v>
      </c>
      <c r="Q218" s="178">
        <v>54756.43</v>
      </c>
      <c r="R218" s="178">
        <v>54756.43</v>
      </c>
      <c r="S218" s="178">
        <v>0</v>
      </c>
      <c r="T218" s="178">
        <v>54756.43</v>
      </c>
    </row>
    <row r="219" spans="1:20" ht="25.5">
      <c r="A219" s="174" t="s">
        <v>324</v>
      </c>
      <c r="B219" s="54" t="s">
        <v>107</v>
      </c>
      <c r="C219" s="71" t="s">
        <v>69</v>
      </c>
      <c r="D219" s="73" t="s">
        <v>71</v>
      </c>
      <c r="E219" s="91" t="s">
        <v>5</v>
      </c>
      <c r="F219" s="59" t="s">
        <v>131</v>
      </c>
      <c r="G219" s="59" t="s">
        <v>131</v>
      </c>
      <c r="H219" s="59" t="s">
        <v>131</v>
      </c>
      <c r="I219" s="59" t="s">
        <v>269</v>
      </c>
      <c r="J219" s="60" t="s">
        <v>130</v>
      </c>
      <c r="K219" s="253"/>
      <c r="L219" s="178">
        <f t="shared" ref="L219:T219" si="108">L220+L222</f>
        <v>1102722.01</v>
      </c>
      <c r="M219" s="178">
        <f t="shared" si="108"/>
        <v>0</v>
      </c>
      <c r="N219" s="178">
        <f t="shared" si="108"/>
        <v>1102722.01</v>
      </c>
      <c r="O219" s="178">
        <f t="shared" si="108"/>
        <v>1100788.81</v>
      </c>
      <c r="P219" s="178">
        <f t="shared" si="108"/>
        <v>0</v>
      </c>
      <c r="Q219" s="178">
        <f t="shared" si="108"/>
        <v>1100788.81</v>
      </c>
      <c r="R219" s="178">
        <f t="shared" si="108"/>
        <v>1182842.01</v>
      </c>
      <c r="S219" s="178">
        <f t="shared" si="108"/>
        <v>0</v>
      </c>
      <c r="T219" s="178">
        <f t="shared" si="108"/>
        <v>1182842.01</v>
      </c>
    </row>
    <row r="220" spans="1:20" ht="51">
      <c r="A220" s="174" t="s">
        <v>67</v>
      </c>
      <c r="B220" s="54" t="s">
        <v>107</v>
      </c>
      <c r="C220" s="71" t="s">
        <v>69</v>
      </c>
      <c r="D220" s="73" t="s">
        <v>71</v>
      </c>
      <c r="E220" s="91" t="s">
        <v>5</v>
      </c>
      <c r="F220" s="59" t="s">
        <v>131</v>
      </c>
      <c r="G220" s="59" t="s">
        <v>131</v>
      </c>
      <c r="H220" s="59" t="s">
        <v>131</v>
      </c>
      <c r="I220" s="59" t="s">
        <v>269</v>
      </c>
      <c r="J220" s="60" t="s">
        <v>130</v>
      </c>
      <c r="K220" s="253">
        <v>100</v>
      </c>
      <c r="L220" s="178">
        <f t="shared" ref="L220:T220" si="109">L221</f>
        <v>1080426.8</v>
      </c>
      <c r="M220" s="178">
        <f t="shared" si="109"/>
        <v>0</v>
      </c>
      <c r="N220" s="178">
        <f t="shared" si="109"/>
        <v>1080426.8</v>
      </c>
      <c r="O220" s="178">
        <f t="shared" si="109"/>
        <v>1076493.6000000001</v>
      </c>
      <c r="P220" s="178">
        <f t="shared" si="109"/>
        <v>0</v>
      </c>
      <c r="Q220" s="178">
        <f t="shared" si="109"/>
        <v>1076493.6000000001</v>
      </c>
      <c r="R220" s="178">
        <f t="shared" si="109"/>
        <v>1158546.8</v>
      </c>
      <c r="S220" s="178">
        <f t="shared" si="109"/>
        <v>0</v>
      </c>
      <c r="T220" s="178">
        <f t="shared" si="109"/>
        <v>1158546.8</v>
      </c>
    </row>
    <row r="221" spans="1:20" ht="25.5">
      <c r="A221" s="174" t="s">
        <v>61</v>
      </c>
      <c r="B221" s="54" t="s">
        <v>107</v>
      </c>
      <c r="C221" s="71" t="s">
        <v>69</v>
      </c>
      <c r="D221" s="73" t="s">
        <v>71</v>
      </c>
      <c r="E221" s="91" t="s">
        <v>5</v>
      </c>
      <c r="F221" s="59" t="s">
        <v>131</v>
      </c>
      <c r="G221" s="59" t="s">
        <v>131</v>
      </c>
      <c r="H221" s="59" t="s">
        <v>131</v>
      </c>
      <c r="I221" s="59" t="s">
        <v>269</v>
      </c>
      <c r="J221" s="60" t="s">
        <v>130</v>
      </c>
      <c r="K221" s="253">
        <v>120</v>
      </c>
      <c r="L221" s="178">
        <f>803400+34400+242626.8</f>
        <v>1080426.8</v>
      </c>
      <c r="M221" s="178">
        <v>0</v>
      </c>
      <c r="N221" s="178">
        <f>803400+34400+242626.8</f>
        <v>1080426.8</v>
      </c>
      <c r="O221" s="178">
        <f>826800+249693.6</f>
        <v>1076493.6000000001</v>
      </c>
      <c r="P221" s="178">
        <v>0</v>
      </c>
      <c r="Q221" s="178">
        <f>826800+249693.6</f>
        <v>1076493.6000000001</v>
      </c>
      <c r="R221" s="178">
        <f>863400+34400+260746.8</f>
        <v>1158546.8</v>
      </c>
      <c r="S221" s="178">
        <v>0</v>
      </c>
      <c r="T221" s="178">
        <f>863400+34400+260746.8</f>
        <v>1158546.8</v>
      </c>
    </row>
    <row r="222" spans="1:20" ht="25.5">
      <c r="A222" s="174" t="s">
        <v>52</v>
      </c>
      <c r="B222" s="54" t="s">
        <v>107</v>
      </c>
      <c r="C222" s="71" t="s">
        <v>69</v>
      </c>
      <c r="D222" s="73" t="s">
        <v>71</v>
      </c>
      <c r="E222" s="91" t="s">
        <v>5</v>
      </c>
      <c r="F222" s="59" t="s">
        <v>131</v>
      </c>
      <c r="G222" s="59" t="s">
        <v>131</v>
      </c>
      <c r="H222" s="59" t="s">
        <v>131</v>
      </c>
      <c r="I222" s="59" t="s">
        <v>269</v>
      </c>
      <c r="J222" s="60" t="s">
        <v>130</v>
      </c>
      <c r="K222" s="253">
        <v>200</v>
      </c>
      <c r="L222" s="178">
        <f t="shared" ref="L222:T222" si="110">L223</f>
        <v>22295.21</v>
      </c>
      <c r="M222" s="178">
        <f t="shared" si="110"/>
        <v>0</v>
      </c>
      <c r="N222" s="178">
        <f t="shared" si="110"/>
        <v>22295.21</v>
      </c>
      <c r="O222" s="178">
        <f t="shared" si="110"/>
        <v>24295.21</v>
      </c>
      <c r="P222" s="178">
        <f t="shared" si="110"/>
        <v>0</v>
      </c>
      <c r="Q222" s="178">
        <f t="shared" si="110"/>
        <v>24295.21</v>
      </c>
      <c r="R222" s="178">
        <f t="shared" si="110"/>
        <v>24295.21</v>
      </c>
      <c r="S222" s="178">
        <f t="shared" si="110"/>
        <v>0</v>
      </c>
      <c r="T222" s="178">
        <f t="shared" si="110"/>
        <v>24295.21</v>
      </c>
    </row>
    <row r="223" spans="1:20" ht="25.5">
      <c r="A223" s="174" t="s">
        <v>54</v>
      </c>
      <c r="B223" s="54" t="s">
        <v>107</v>
      </c>
      <c r="C223" s="71" t="s">
        <v>69</v>
      </c>
      <c r="D223" s="73" t="s">
        <v>71</v>
      </c>
      <c r="E223" s="91" t="s">
        <v>5</v>
      </c>
      <c r="F223" s="59" t="s">
        <v>131</v>
      </c>
      <c r="G223" s="59" t="s">
        <v>131</v>
      </c>
      <c r="H223" s="59" t="s">
        <v>131</v>
      </c>
      <c r="I223" s="59" t="s">
        <v>269</v>
      </c>
      <c r="J223" s="60" t="s">
        <v>130</v>
      </c>
      <c r="K223" s="253">
        <v>240</v>
      </c>
      <c r="L223" s="178">
        <v>22295.21</v>
      </c>
      <c r="M223" s="178">
        <v>0</v>
      </c>
      <c r="N223" s="178">
        <v>22295.21</v>
      </c>
      <c r="O223" s="178">
        <v>24295.21</v>
      </c>
      <c r="P223" s="178">
        <v>0</v>
      </c>
      <c r="Q223" s="178">
        <v>24295.21</v>
      </c>
      <c r="R223" s="178">
        <v>24295.21</v>
      </c>
      <c r="S223" s="178">
        <v>0</v>
      </c>
      <c r="T223" s="178">
        <v>24295.21</v>
      </c>
    </row>
    <row r="224" spans="1:20">
      <c r="A224" s="174" t="s">
        <v>188</v>
      </c>
      <c r="B224" s="54" t="s">
        <v>107</v>
      </c>
      <c r="C224" s="70" t="s">
        <v>69</v>
      </c>
      <c r="D224" s="71" t="s">
        <v>73</v>
      </c>
      <c r="E224" s="59"/>
      <c r="F224" s="59"/>
      <c r="G224" s="59"/>
      <c r="H224" s="59"/>
      <c r="I224" s="59"/>
      <c r="J224" s="60"/>
      <c r="K224" s="253"/>
      <c r="L224" s="178">
        <f>L225</f>
        <v>4288.3100000000004</v>
      </c>
      <c r="M224" s="178">
        <f>M225</f>
        <v>0</v>
      </c>
      <c r="N224" s="178">
        <f>N225</f>
        <v>4288.3100000000004</v>
      </c>
      <c r="O224" s="178">
        <f t="shared" ref="L224:T227" si="111">O225</f>
        <v>156622.31</v>
      </c>
      <c r="P224" s="178">
        <f t="shared" si="111"/>
        <v>0</v>
      </c>
      <c r="Q224" s="178">
        <f t="shared" si="111"/>
        <v>156622.31</v>
      </c>
      <c r="R224" s="178">
        <f t="shared" si="111"/>
        <v>4246.42</v>
      </c>
      <c r="S224" s="178">
        <f t="shared" si="111"/>
        <v>0</v>
      </c>
      <c r="T224" s="178">
        <f t="shared" si="111"/>
        <v>4246.42</v>
      </c>
    </row>
    <row r="225" spans="1:20" ht="25.5">
      <c r="A225" s="174" t="s">
        <v>31</v>
      </c>
      <c r="B225" s="54" t="s">
        <v>107</v>
      </c>
      <c r="C225" s="70" t="s">
        <v>69</v>
      </c>
      <c r="D225" s="71" t="s">
        <v>73</v>
      </c>
      <c r="E225" s="59" t="s">
        <v>5</v>
      </c>
      <c r="F225" s="59" t="s">
        <v>131</v>
      </c>
      <c r="G225" s="59" t="s">
        <v>131</v>
      </c>
      <c r="H225" s="59" t="s">
        <v>131</v>
      </c>
      <c r="I225" s="59" t="s">
        <v>132</v>
      </c>
      <c r="J225" s="60" t="s">
        <v>131</v>
      </c>
      <c r="K225" s="253"/>
      <c r="L225" s="178">
        <f t="shared" si="111"/>
        <v>4288.3100000000004</v>
      </c>
      <c r="M225" s="178">
        <f t="shared" si="111"/>
        <v>0</v>
      </c>
      <c r="N225" s="178">
        <f t="shared" si="111"/>
        <v>4288.3100000000004</v>
      </c>
      <c r="O225" s="178">
        <f t="shared" si="111"/>
        <v>156622.31</v>
      </c>
      <c r="P225" s="178">
        <f t="shared" si="111"/>
        <v>0</v>
      </c>
      <c r="Q225" s="178">
        <f t="shared" si="111"/>
        <v>156622.31</v>
      </c>
      <c r="R225" s="178">
        <f t="shared" si="111"/>
        <v>4246.42</v>
      </c>
      <c r="S225" s="178">
        <f t="shared" si="111"/>
        <v>0</v>
      </c>
      <c r="T225" s="178">
        <f t="shared" si="111"/>
        <v>4246.42</v>
      </c>
    </row>
    <row r="226" spans="1:20" ht="69.75" customHeight="1">
      <c r="A226" s="174" t="s">
        <v>281</v>
      </c>
      <c r="B226" s="54" t="s">
        <v>107</v>
      </c>
      <c r="C226" s="70" t="s">
        <v>69</v>
      </c>
      <c r="D226" s="71" t="s">
        <v>73</v>
      </c>
      <c r="E226" s="59" t="s">
        <v>5</v>
      </c>
      <c r="F226" s="59" t="s">
        <v>131</v>
      </c>
      <c r="G226" s="59" t="s">
        <v>131</v>
      </c>
      <c r="H226" s="59" t="s">
        <v>131</v>
      </c>
      <c r="I226" s="59" t="s">
        <v>187</v>
      </c>
      <c r="J226" s="60" t="s">
        <v>133</v>
      </c>
      <c r="K226" s="253"/>
      <c r="L226" s="178">
        <f t="shared" si="111"/>
        <v>4288.3100000000004</v>
      </c>
      <c r="M226" s="178">
        <f t="shared" si="111"/>
        <v>0</v>
      </c>
      <c r="N226" s="178">
        <f t="shared" si="111"/>
        <v>4288.3100000000004</v>
      </c>
      <c r="O226" s="178">
        <f t="shared" si="111"/>
        <v>156622.31</v>
      </c>
      <c r="P226" s="178">
        <f t="shared" si="111"/>
        <v>0</v>
      </c>
      <c r="Q226" s="178">
        <f t="shared" si="111"/>
        <v>156622.31</v>
      </c>
      <c r="R226" s="178">
        <f t="shared" si="111"/>
        <v>4246.42</v>
      </c>
      <c r="S226" s="178">
        <f t="shared" si="111"/>
        <v>0</v>
      </c>
      <c r="T226" s="178">
        <f t="shared" si="111"/>
        <v>4246.42</v>
      </c>
    </row>
    <row r="227" spans="1:20" ht="25.5">
      <c r="A227" s="174" t="s">
        <v>52</v>
      </c>
      <c r="B227" s="54" t="s">
        <v>107</v>
      </c>
      <c r="C227" s="70" t="s">
        <v>69</v>
      </c>
      <c r="D227" s="71" t="s">
        <v>73</v>
      </c>
      <c r="E227" s="59" t="s">
        <v>5</v>
      </c>
      <c r="F227" s="59" t="s">
        <v>131</v>
      </c>
      <c r="G227" s="59" t="s">
        <v>131</v>
      </c>
      <c r="H227" s="59" t="s">
        <v>131</v>
      </c>
      <c r="I227" s="59" t="s">
        <v>187</v>
      </c>
      <c r="J227" s="60" t="s">
        <v>133</v>
      </c>
      <c r="K227" s="253" t="s">
        <v>53</v>
      </c>
      <c r="L227" s="178">
        <f t="shared" si="111"/>
        <v>4288.3100000000004</v>
      </c>
      <c r="M227" s="178">
        <f t="shared" si="111"/>
        <v>0</v>
      </c>
      <c r="N227" s="178">
        <f t="shared" si="111"/>
        <v>4288.3100000000004</v>
      </c>
      <c r="O227" s="178">
        <f t="shared" si="111"/>
        <v>156622.31</v>
      </c>
      <c r="P227" s="178">
        <f t="shared" si="111"/>
        <v>0</v>
      </c>
      <c r="Q227" s="178">
        <f t="shared" si="111"/>
        <v>156622.31</v>
      </c>
      <c r="R227" s="178">
        <f t="shared" si="111"/>
        <v>4246.42</v>
      </c>
      <c r="S227" s="178">
        <f t="shared" si="111"/>
        <v>0</v>
      </c>
      <c r="T227" s="178">
        <f t="shared" si="111"/>
        <v>4246.42</v>
      </c>
    </row>
    <row r="228" spans="1:20" ht="25.5">
      <c r="A228" s="174" t="s">
        <v>54</v>
      </c>
      <c r="B228" s="54" t="s">
        <v>107</v>
      </c>
      <c r="C228" s="70" t="s">
        <v>69</v>
      </c>
      <c r="D228" s="71" t="s">
        <v>73</v>
      </c>
      <c r="E228" s="59" t="s">
        <v>5</v>
      </c>
      <c r="F228" s="59" t="s">
        <v>131</v>
      </c>
      <c r="G228" s="59" t="s">
        <v>131</v>
      </c>
      <c r="H228" s="59" t="s">
        <v>131</v>
      </c>
      <c r="I228" s="59" t="s">
        <v>187</v>
      </c>
      <c r="J228" s="60" t="s">
        <v>133</v>
      </c>
      <c r="K228" s="253" t="s">
        <v>55</v>
      </c>
      <c r="L228" s="178">
        <v>4288.3100000000004</v>
      </c>
      <c r="M228" s="178">
        <v>0</v>
      </c>
      <c r="N228" s="178">
        <v>4288.3100000000004</v>
      </c>
      <c r="O228" s="178">
        <v>156622.31</v>
      </c>
      <c r="P228" s="178">
        <v>0</v>
      </c>
      <c r="Q228" s="178">
        <v>156622.31</v>
      </c>
      <c r="R228" s="178">
        <v>4246.42</v>
      </c>
      <c r="S228" s="178">
        <v>0</v>
      </c>
      <c r="T228" s="178">
        <v>4246.42</v>
      </c>
    </row>
    <row r="229" spans="1:20">
      <c r="A229" s="170" t="s">
        <v>98</v>
      </c>
      <c r="B229" s="54" t="s">
        <v>107</v>
      </c>
      <c r="C229" s="54" t="s">
        <v>69</v>
      </c>
      <c r="D229" s="55" t="s">
        <v>116</v>
      </c>
      <c r="E229" s="56"/>
      <c r="F229" s="56"/>
      <c r="G229" s="59"/>
      <c r="H229" s="59"/>
      <c r="I229" s="56"/>
      <c r="J229" s="69"/>
      <c r="K229" s="337"/>
      <c r="L229" s="205">
        <f>L230+L237</f>
        <v>39985507.770000003</v>
      </c>
      <c r="M229" s="205">
        <f>M230+M237</f>
        <v>586894.85</v>
      </c>
      <c r="N229" s="205">
        <f>N230+N237</f>
        <v>40572402.620000005</v>
      </c>
      <c r="O229" s="205">
        <f t="shared" ref="O229:R229" si="112">O230+O237</f>
        <v>40427682.770000003</v>
      </c>
      <c r="P229" s="205">
        <f t="shared" ref="P229:Q229" si="113">P230+P237</f>
        <v>0</v>
      </c>
      <c r="Q229" s="205">
        <f t="shared" si="113"/>
        <v>40427682.770000003</v>
      </c>
      <c r="R229" s="205">
        <f t="shared" si="112"/>
        <v>40427682.770000003</v>
      </c>
      <c r="S229" s="205">
        <f t="shared" ref="S229:T229" si="114">S230+S237</f>
        <v>0</v>
      </c>
      <c r="T229" s="205">
        <f t="shared" si="114"/>
        <v>40427682.770000003</v>
      </c>
    </row>
    <row r="230" spans="1:20" ht="38.25">
      <c r="A230" s="187" t="s">
        <v>354</v>
      </c>
      <c r="B230" s="340">
        <v>331</v>
      </c>
      <c r="C230" s="54" t="s">
        <v>69</v>
      </c>
      <c r="D230" s="55" t="s">
        <v>116</v>
      </c>
      <c r="E230" s="74" t="s">
        <v>74</v>
      </c>
      <c r="F230" s="74" t="s">
        <v>131</v>
      </c>
      <c r="G230" s="59" t="s">
        <v>131</v>
      </c>
      <c r="H230" s="59" t="s">
        <v>131</v>
      </c>
      <c r="I230" s="74" t="s">
        <v>132</v>
      </c>
      <c r="J230" s="60" t="s">
        <v>131</v>
      </c>
      <c r="K230" s="240"/>
      <c r="L230" s="178">
        <f t="shared" ref="L230:T231" si="115">L231</f>
        <v>0</v>
      </c>
      <c r="M230" s="178">
        <f t="shared" si="115"/>
        <v>0</v>
      </c>
      <c r="N230" s="178">
        <f t="shared" si="115"/>
        <v>0</v>
      </c>
      <c r="O230" s="178">
        <f t="shared" si="115"/>
        <v>10000</v>
      </c>
      <c r="P230" s="178">
        <f t="shared" si="115"/>
        <v>0</v>
      </c>
      <c r="Q230" s="178">
        <f t="shared" si="115"/>
        <v>10000</v>
      </c>
      <c r="R230" s="178">
        <f t="shared" si="115"/>
        <v>10000</v>
      </c>
      <c r="S230" s="178">
        <f t="shared" si="115"/>
        <v>0</v>
      </c>
      <c r="T230" s="178">
        <f t="shared" si="115"/>
        <v>10000</v>
      </c>
    </row>
    <row r="231" spans="1:20" ht="25.5">
      <c r="A231" s="214" t="s">
        <v>355</v>
      </c>
      <c r="B231" s="340">
        <v>331</v>
      </c>
      <c r="C231" s="54" t="s">
        <v>69</v>
      </c>
      <c r="D231" s="55" t="s">
        <v>116</v>
      </c>
      <c r="E231" s="72" t="s">
        <v>74</v>
      </c>
      <c r="F231" s="72" t="s">
        <v>133</v>
      </c>
      <c r="G231" s="59" t="s">
        <v>131</v>
      </c>
      <c r="H231" s="59" t="s">
        <v>131</v>
      </c>
      <c r="I231" s="72" t="s">
        <v>132</v>
      </c>
      <c r="J231" s="60" t="s">
        <v>131</v>
      </c>
      <c r="K231" s="239"/>
      <c r="L231" s="185">
        <f t="shared" si="115"/>
        <v>0</v>
      </c>
      <c r="M231" s="185">
        <f t="shared" si="115"/>
        <v>0</v>
      </c>
      <c r="N231" s="185">
        <f t="shared" si="115"/>
        <v>0</v>
      </c>
      <c r="O231" s="185">
        <f t="shared" si="115"/>
        <v>10000</v>
      </c>
      <c r="P231" s="185">
        <f t="shared" si="115"/>
        <v>0</v>
      </c>
      <c r="Q231" s="185">
        <f t="shared" si="115"/>
        <v>10000</v>
      </c>
      <c r="R231" s="185">
        <f t="shared" si="115"/>
        <v>10000</v>
      </c>
      <c r="S231" s="185">
        <f t="shared" si="115"/>
        <v>0</v>
      </c>
      <c r="T231" s="185">
        <f t="shared" si="115"/>
        <v>10000</v>
      </c>
    </row>
    <row r="232" spans="1:20">
      <c r="A232" s="214" t="s">
        <v>206</v>
      </c>
      <c r="B232" s="340">
        <v>331</v>
      </c>
      <c r="C232" s="54" t="s">
        <v>69</v>
      </c>
      <c r="D232" s="55" t="s">
        <v>116</v>
      </c>
      <c r="E232" s="72" t="s">
        <v>74</v>
      </c>
      <c r="F232" s="72" t="s">
        <v>133</v>
      </c>
      <c r="G232" s="59" t="s">
        <v>131</v>
      </c>
      <c r="H232" s="59" t="s">
        <v>131</v>
      </c>
      <c r="I232" s="72" t="s">
        <v>207</v>
      </c>
      <c r="J232" s="60" t="s">
        <v>131</v>
      </c>
      <c r="K232" s="239"/>
      <c r="L232" s="185">
        <f t="shared" ref="L232:T232" si="116">L233+L235</f>
        <v>0</v>
      </c>
      <c r="M232" s="185">
        <f t="shared" si="116"/>
        <v>0</v>
      </c>
      <c r="N232" s="185">
        <f t="shared" si="116"/>
        <v>0</v>
      </c>
      <c r="O232" s="185">
        <f t="shared" si="116"/>
        <v>10000</v>
      </c>
      <c r="P232" s="185">
        <f t="shared" si="116"/>
        <v>0</v>
      </c>
      <c r="Q232" s="185">
        <f t="shared" si="116"/>
        <v>10000</v>
      </c>
      <c r="R232" s="185">
        <f t="shared" si="116"/>
        <v>10000</v>
      </c>
      <c r="S232" s="185">
        <f t="shared" si="116"/>
        <v>0</v>
      </c>
      <c r="T232" s="185">
        <f t="shared" si="116"/>
        <v>10000</v>
      </c>
    </row>
    <row r="233" spans="1:20" ht="25.5" hidden="1">
      <c r="A233" s="214" t="s">
        <v>52</v>
      </c>
      <c r="B233" s="340">
        <v>331</v>
      </c>
      <c r="C233" s="54" t="s">
        <v>69</v>
      </c>
      <c r="D233" s="55" t="s">
        <v>116</v>
      </c>
      <c r="E233" s="72" t="s">
        <v>74</v>
      </c>
      <c r="F233" s="72" t="s">
        <v>133</v>
      </c>
      <c r="G233" s="59" t="s">
        <v>131</v>
      </c>
      <c r="H233" s="59" t="s">
        <v>131</v>
      </c>
      <c r="I233" s="72" t="s">
        <v>207</v>
      </c>
      <c r="J233" s="60" t="s">
        <v>131</v>
      </c>
      <c r="K233" s="239" t="s">
        <v>53</v>
      </c>
      <c r="L233" s="185">
        <f t="shared" ref="L233:T233" si="117">L234</f>
        <v>0</v>
      </c>
      <c r="M233" s="185">
        <f t="shared" si="117"/>
        <v>0</v>
      </c>
      <c r="N233" s="185">
        <f t="shared" si="117"/>
        <v>0</v>
      </c>
      <c r="O233" s="185">
        <f t="shared" si="117"/>
        <v>0</v>
      </c>
      <c r="P233" s="185">
        <f t="shared" si="117"/>
        <v>0</v>
      </c>
      <c r="Q233" s="185">
        <f t="shared" si="117"/>
        <v>0</v>
      </c>
      <c r="R233" s="185">
        <f t="shared" si="117"/>
        <v>0</v>
      </c>
      <c r="S233" s="185">
        <f t="shared" si="117"/>
        <v>0</v>
      </c>
      <c r="T233" s="185">
        <f t="shared" si="117"/>
        <v>0</v>
      </c>
    </row>
    <row r="234" spans="1:20" ht="25.5" hidden="1">
      <c r="A234" s="214" t="s">
        <v>54</v>
      </c>
      <c r="B234" s="340">
        <v>331</v>
      </c>
      <c r="C234" s="54" t="s">
        <v>69</v>
      </c>
      <c r="D234" s="55" t="s">
        <v>116</v>
      </c>
      <c r="E234" s="72" t="s">
        <v>74</v>
      </c>
      <c r="F234" s="72" t="s">
        <v>133</v>
      </c>
      <c r="G234" s="59" t="s">
        <v>131</v>
      </c>
      <c r="H234" s="59" t="s">
        <v>131</v>
      </c>
      <c r="I234" s="72" t="s">
        <v>207</v>
      </c>
      <c r="J234" s="60" t="s">
        <v>131</v>
      </c>
      <c r="K234" s="239" t="s">
        <v>55</v>
      </c>
      <c r="L234" s="185"/>
      <c r="M234" s="185"/>
      <c r="N234" s="185"/>
      <c r="O234" s="185">
        <v>0</v>
      </c>
      <c r="P234" s="185">
        <v>0</v>
      </c>
      <c r="Q234" s="185">
        <v>0</v>
      </c>
      <c r="R234" s="185">
        <v>0</v>
      </c>
      <c r="S234" s="185">
        <v>0</v>
      </c>
      <c r="T234" s="185">
        <v>0</v>
      </c>
    </row>
    <row r="235" spans="1:20" ht="17.25" customHeight="1">
      <c r="A235" s="234" t="s">
        <v>149</v>
      </c>
      <c r="B235" s="340">
        <v>331</v>
      </c>
      <c r="C235" s="54" t="s">
        <v>69</v>
      </c>
      <c r="D235" s="55" t="s">
        <v>116</v>
      </c>
      <c r="E235" s="72" t="s">
        <v>74</v>
      </c>
      <c r="F235" s="72" t="s">
        <v>133</v>
      </c>
      <c r="G235" s="59" t="s">
        <v>131</v>
      </c>
      <c r="H235" s="59" t="s">
        <v>131</v>
      </c>
      <c r="I235" s="72" t="s">
        <v>207</v>
      </c>
      <c r="J235" s="60" t="s">
        <v>131</v>
      </c>
      <c r="K235" s="239" t="s">
        <v>57</v>
      </c>
      <c r="L235" s="185">
        <f t="shared" ref="L235:T235" si="118">L236</f>
        <v>0</v>
      </c>
      <c r="M235" s="185">
        <f t="shared" si="118"/>
        <v>0</v>
      </c>
      <c r="N235" s="185">
        <f t="shared" si="118"/>
        <v>0</v>
      </c>
      <c r="O235" s="185">
        <f t="shared" si="118"/>
        <v>10000</v>
      </c>
      <c r="P235" s="185">
        <f t="shared" si="118"/>
        <v>0</v>
      </c>
      <c r="Q235" s="185">
        <f t="shared" si="118"/>
        <v>10000</v>
      </c>
      <c r="R235" s="185">
        <f t="shared" si="118"/>
        <v>10000</v>
      </c>
      <c r="S235" s="185">
        <f t="shared" si="118"/>
        <v>0</v>
      </c>
      <c r="T235" s="185">
        <f t="shared" si="118"/>
        <v>10000</v>
      </c>
    </row>
    <row r="236" spans="1:20">
      <c r="A236" s="174" t="s">
        <v>150</v>
      </c>
      <c r="B236" s="340">
        <v>331</v>
      </c>
      <c r="C236" s="54" t="s">
        <v>69</v>
      </c>
      <c r="D236" s="55" t="s">
        <v>116</v>
      </c>
      <c r="E236" s="72" t="s">
        <v>74</v>
      </c>
      <c r="F236" s="72" t="s">
        <v>133</v>
      </c>
      <c r="G236" s="59" t="s">
        <v>131</v>
      </c>
      <c r="H236" s="59" t="s">
        <v>131</v>
      </c>
      <c r="I236" s="72" t="s">
        <v>207</v>
      </c>
      <c r="J236" s="60" t="s">
        <v>131</v>
      </c>
      <c r="K236" s="239" t="s">
        <v>148</v>
      </c>
      <c r="L236" s="185">
        <v>0</v>
      </c>
      <c r="M236" s="185">
        <v>0</v>
      </c>
      <c r="N236" s="185">
        <v>0</v>
      </c>
      <c r="O236" s="185">
        <v>10000</v>
      </c>
      <c r="P236" s="185">
        <v>0</v>
      </c>
      <c r="Q236" s="185">
        <v>10000</v>
      </c>
      <c r="R236" s="185">
        <v>10000</v>
      </c>
      <c r="S236" s="185">
        <v>0</v>
      </c>
      <c r="T236" s="185">
        <v>10000</v>
      </c>
    </row>
    <row r="237" spans="1:20" ht="25.5">
      <c r="A237" s="174" t="s">
        <v>46</v>
      </c>
      <c r="B237" s="54" t="s">
        <v>107</v>
      </c>
      <c r="C237" s="54" t="s">
        <v>69</v>
      </c>
      <c r="D237" s="55" t="s">
        <v>116</v>
      </c>
      <c r="E237" s="59" t="s">
        <v>7</v>
      </c>
      <c r="F237" s="59" t="s">
        <v>131</v>
      </c>
      <c r="G237" s="59" t="s">
        <v>131</v>
      </c>
      <c r="H237" s="59" t="s">
        <v>131</v>
      </c>
      <c r="I237" s="59" t="s">
        <v>132</v>
      </c>
      <c r="J237" s="60" t="s">
        <v>131</v>
      </c>
      <c r="K237" s="253"/>
      <c r="L237" s="205">
        <f>L238+L254+L266+L263+L249</f>
        <v>39985507.770000003</v>
      </c>
      <c r="M237" s="205">
        <f t="shared" ref="M237:T237" si="119">M238+M254+M266+M263+M249</f>
        <v>586894.85</v>
      </c>
      <c r="N237" s="205">
        <f t="shared" si="119"/>
        <v>40572402.620000005</v>
      </c>
      <c r="O237" s="205">
        <f t="shared" si="119"/>
        <v>40417682.770000003</v>
      </c>
      <c r="P237" s="205">
        <f t="shared" si="119"/>
        <v>0</v>
      </c>
      <c r="Q237" s="205">
        <f t="shared" si="119"/>
        <v>40417682.770000003</v>
      </c>
      <c r="R237" s="205">
        <f t="shared" si="119"/>
        <v>40417682.770000003</v>
      </c>
      <c r="S237" s="205">
        <f t="shared" si="119"/>
        <v>0</v>
      </c>
      <c r="T237" s="205">
        <f t="shared" si="119"/>
        <v>40417682.770000003</v>
      </c>
    </row>
    <row r="238" spans="1:20" ht="25.5">
      <c r="A238" s="174" t="s">
        <v>51</v>
      </c>
      <c r="B238" s="54" t="s">
        <v>107</v>
      </c>
      <c r="C238" s="54" t="s">
        <v>69</v>
      </c>
      <c r="D238" s="55" t="s">
        <v>116</v>
      </c>
      <c r="E238" s="59" t="s">
        <v>7</v>
      </c>
      <c r="F238" s="59" t="s">
        <v>131</v>
      </c>
      <c r="G238" s="59" t="s">
        <v>131</v>
      </c>
      <c r="H238" s="59" t="s">
        <v>131</v>
      </c>
      <c r="I238" s="59" t="s">
        <v>13</v>
      </c>
      <c r="J238" s="60" t="s">
        <v>131</v>
      </c>
      <c r="K238" s="253"/>
      <c r="L238" s="178">
        <f t="shared" ref="L238:T238" si="120">L239+L241+L243</f>
        <v>39963601.280000001</v>
      </c>
      <c r="M238" s="178">
        <f t="shared" si="120"/>
        <v>465920</v>
      </c>
      <c r="N238" s="178">
        <f t="shared" si="120"/>
        <v>40429521.280000001</v>
      </c>
      <c r="O238" s="178">
        <f t="shared" si="120"/>
        <v>39963601.280000001</v>
      </c>
      <c r="P238" s="178">
        <f t="shared" si="120"/>
        <v>0</v>
      </c>
      <c r="Q238" s="178">
        <f t="shared" si="120"/>
        <v>39963601.280000001</v>
      </c>
      <c r="R238" s="178">
        <f t="shared" si="120"/>
        <v>39963601.280000001</v>
      </c>
      <c r="S238" s="178">
        <f t="shared" si="120"/>
        <v>0</v>
      </c>
      <c r="T238" s="178">
        <f t="shared" si="120"/>
        <v>39963601.280000001</v>
      </c>
    </row>
    <row r="239" spans="1:20" ht="51">
      <c r="A239" s="174" t="s">
        <v>67</v>
      </c>
      <c r="B239" s="54" t="s">
        <v>107</v>
      </c>
      <c r="C239" s="54" t="s">
        <v>69</v>
      </c>
      <c r="D239" s="55" t="s">
        <v>116</v>
      </c>
      <c r="E239" s="59" t="s">
        <v>7</v>
      </c>
      <c r="F239" s="59" t="s">
        <v>131</v>
      </c>
      <c r="G239" s="59" t="s">
        <v>131</v>
      </c>
      <c r="H239" s="59" t="s">
        <v>131</v>
      </c>
      <c r="I239" s="59" t="s">
        <v>13</v>
      </c>
      <c r="J239" s="60" t="s">
        <v>131</v>
      </c>
      <c r="K239" s="253">
        <v>100</v>
      </c>
      <c r="L239" s="178">
        <f t="shared" ref="L239:T239" si="121">L240</f>
        <v>27040758.48</v>
      </c>
      <c r="M239" s="178">
        <f t="shared" si="121"/>
        <v>0</v>
      </c>
      <c r="N239" s="178">
        <f t="shared" si="121"/>
        <v>27040758.48</v>
      </c>
      <c r="O239" s="178">
        <f t="shared" si="121"/>
        <v>27040758.48</v>
      </c>
      <c r="P239" s="178">
        <f t="shared" si="121"/>
        <v>0</v>
      </c>
      <c r="Q239" s="178">
        <f t="shared" si="121"/>
        <v>27040758.48</v>
      </c>
      <c r="R239" s="178">
        <f t="shared" si="121"/>
        <v>27040758.48</v>
      </c>
      <c r="S239" s="178">
        <f t="shared" si="121"/>
        <v>0</v>
      </c>
      <c r="T239" s="178">
        <f t="shared" si="121"/>
        <v>27040758.48</v>
      </c>
    </row>
    <row r="240" spans="1:20">
      <c r="A240" s="174" t="s">
        <v>123</v>
      </c>
      <c r="B240" s="54" t="s">
        <v>107</v>
      </c>
      <c r="C240" s="54" t="s">
        <v>69</v>
      </c>
      <c r="D240" s="55" t="s">
        <v>116</v>
      </c>
      <c r="E240" s="59" t="s">
        <v>7</v>
      </c>
      <c r="F240" s="59" t="s">
        <v>131</v>
      </c>
      <c r="G240" s="59" t="s">
        <v>131</v>
      </c>
      <c r="H240" s="59" t="s">
        <v>131</v>
      </c>
      <c r="I240" s="59" t="s">
        <v>13</v>
      </c>
      <c r="J240" s="60" t="s">
        <v>131</v>
      </c>
      <c r="K240" s="253" t="s">
        <v>66</v>
      </c>
      <c r="L240" s="178">
        <v>27040758.48</v>
      </c>
      <c r="M240" s="178">
        <v>0</v>
      </c>
      <c r="N240" s="178">
        <v>27040758.48</v>
      </c>
      <c r="O240" s="178">
        <v>27040758.48</v>
      </c>
      <c r="P240" s="178">
        <v>0</v>
      </c>
      <c r="Q240" s="178">
        <v>27040758.48</v>
      </c>
      <c r="R240" s="178">
        <v>27040758.48</v>
      </c>
      <c r="S240" s="178">
        <v>0</v>
      </c>
      <c r="T240" s="178">
        <v>27040758.48</v>
      </c>
    </row>
    <row r="241" spans="1:20" ht="25.5">
      <c r="A241" s="174" t="s">
        <v>52</v>
      </c>
      <c r="B241" s="54" t="s">
        <v>107</v>
      </c>
      <c r="C241" s="54" t="s">
        <v>69</v>
      </c>
      <c r="D241" s="55" t="s">
        <v>116</v>
      </c>
      <c r="E241" s="59" t="s">
        <v>7</v>
      </c>
      <c r="F241" s="59" t="s">
        <v>131</v>
      </c>
      <c r="G241" s="59" t="s">
        <v>131</v>
      </c>
      <c r="H241" s="59" t="s">
        <v>131</v>
      </c>
      <c r="I241" s="59" t="s">
        <v>13</v>
      </c>
      <c r="J241" s="60" t="s">
        <v>131</v>
      </c>
      <c r="K241" s="253">
        <v>200</v>
      </c>
      <c r="L241" s="178">
        <f t="shared" ref="L241:T241" si="122">L242</f>
        <v>12776563.800000001</v>
      </c>
      <c r="M241" s="178">
        <f t="shared" si="122"/>
        <v>465920</v>
      </c>
      <c r="N241" s="178">
        <f t="shared" si="122"/>
        <v>13242483.800000001</v>
      </c>
      <c r="O241" s="178">
        <f t="shared" si="122"/>
        <v>12776563.800000001</v>
      </c>
      <c r="P241" s="178">
        <f t="shared" si="122"/>
        <v>0</v>
      </c>
      <c r="Q241" s="178">
        <f t="shared" si="122"/>
        <v>12776563.800000001</v>
      </c>
      <c r="R241" s="178">
        <f t="shared" si="122"/>
        <v>12776563.800000001</v>
      </c>
      <c r="S241" s="178">
        <f t="shared" si="122"/>
        <v>0</v>
      </c>
      <c r="T241" s="178">
        <f t="shared" si="122"/>
        <v>12776563.800000001</v>
      </c>
    </row>
    <row r="242" spans="1:20" ht="25.5">
      <c r="A242" s="174" t="s">
        <v>54</v>
      </c>
      <c r="B242" s="54" t="s">
        <v>107</v>
      </c>
      <c r="C242" s="54" t="s">
        <v>69</v>
      </c>
      <c r="D242" s="55" t="s">
        <v>116</v>
      </c>
      <c r="E242" s="59" t="s">
        <v>7</v>
      </c>
      <c r="F242" s="59" t="s">
        <v>131</v>
      </c>
      <c r="G242" s="59" t="s">
        <v>131</v>
      </c>
      <c r="H242" s="59" t="s">
        <v>131</v>
      </c>
      <c r="I242" s="59" t="s">
        <v>13</v>
      </c>
      <c r="J242" s="60" t="s">
        <v>131</v>
      </c>
      <c r="K242" s="253">
        <v>240</v>
      </c>
      <c r="L242" s="178">
        <v>12776563.800000001</v>
      </c>
      <c r="M242" s="178">
        <v>465920</v>
      </c>
      <c r="N242" s="178">
        <f>M242+L242</f>
        <v>13242483.800000001</v>
      </c>
      <c r="O242" s="178">
        <v>12776563.800000001</v>
      </c>
      <c r="P242" s="178">
        <v>0</v>
      </c>
      <c r="Q242" s="178">
        <v>12776563.800000001</v>
      </c>
      <c r="R242" s="178">
        <v>12776563.800000001</v>
      </c>
      <c r="S242" s="178">
        <v>0</v>
      </c>
      <c r="T242" s="178">
        <v>12776563.800000001</v>
      </c>
    </row>
    <row r="243" spans="1:20">
      <c r="A243" s="174" t="s">
        <v>62</v>
      </c>
      <c r="B243" s="54" t="s">
        <v>107</v>
      </c>
      <c r="C243" s="54" t="s">
        <v>69</v>
      </c>
      <c r="D243" s="55" t="s">
        <v>116</v>
      </c>
      <c r="E243" s="59" t="s">
        <v>7</v>
      </c>
      <c r="F243" s="59" t="s">
        <v>131</v>
      </c>
      <c r="G243" s="59" t="s">
        <v>131</v>
      </c>
      <c r="H243" s="59" t="s">
        <v>131</v>
      </c>
      <c r="I243" s="59" t="s">
        <v>13</v>
      </c>
      <c r="J243" s="60" t="s">
        <v>131</v>
      </c>
      <c r="K243" s="253">
        <v>800</v>
      </c>
      <c r="L243" s="178">
        <f>L245+L244</f>
        <v>146279</v>
      </c>
      <c r="M243" s="178">
        <f t="shared" ref="M243:T243" si="123">M245+M244</f>
        <v>0</v>
      </c>
      <c r="N243" s="178">
        <f t="shared" si="123"/>
        <v>146279</v>
      </c>
      <c r="O243" s="178">
        <f t="shared" si="123"/>
        <v>146279</v>
      </c>
      <c r="P243" s="178">
        <f t="shared" si="123"/>
        <v>0</v>
      </c>
      <c r="Q243" s="178">
        <f t="shared" si="123"/>
        <v>146279</v>
      </c>
      <c r="R243" s="178">
        <f t="shared" si="123"/>
        <v>146279</v>
      </c>
      <c r="S243" s="178">
        <f t="shared" si="123"/>
        <v>0</v>
      </c>
      <c r="T243" s="178">
        <f t="shared" si="123"/>
        <v>146279</v>
      </c>
    </row>
    <row r="244" spans="1:20" hidden="1">
      <c r="A244" s="174" t="s">
        <v>169</v>
      </c>
      <c r="B244" s="54" t="s">
        <v>107</v>
      </c>
      <c r="C244" s="54" t="s">
        <v>69</v>
      </c>
      <c r="D244" s="55" t="s">
        <v>116</v>
      </c>
      <c r="E244" s="59" t="s">
        <v>7</v>
      </c>
      <c r="F244" s="59" t="s">
        <v>131</v>
      </c>
      <c r="G244" s="59" t="s">
        <v>131</v>
      </c>
      <c r="H244" s="59" t="s">
        <v>131</v>
      </c>
      <c r="I244" s="59" t="s">
        <v>13</v>
      </c>
      <c r="J244" s="60" t="s">
        <v>131</v>
      </c>
      <c r="K244" s="253" t="s">
        <v>168</v>
      </c>
      <c r="L244" s="178">
        <v>0</v>
      </c>
      <c r="M244" s="178">
        <v>0</v>
      </c>
      <c r="N244" s="178">
        <f>M244</f>
        <v>0</v>
      </c>
      <c r="O244" s="178">
        <v>0</v>
      </c>
      <c r="P244" s="178">
        <v>0</v>
      </c>
      <c r="Q244" s="178">
        <v>0</v>
      </c>
      <c r="R244" s="178">
        <v>0</v>
      </c>
      <c r="S244" s="178">
        <v>0</v>
      </c>
      <c r="T244" s="178">
        <v>0</v>
      </c>
    </row>
    <row r="245" spans="1:20">
      <c r="A245" s="174" t="s">
        <v>64</v>
      </c>
      <c r="B245" s="54" t="s">
        <v>107</v>
      </c>
      <c r="C245" s="54" t="s">
        <v>69</v>
      </c>
      <c r="D245" s="55" t="s">
        <v>116</v>
      </c>
      <c r="E245" s="59" t="s">
        <v>7</v>
      </c>
      <c r="F245" s="59" t="s">
        <v>131</v>
      </c>
      <c r="G245" s="59" t="s">
        <v>131</v>
      </c>
      <c r="H245" s="59" t="s">
        <v>131</v>
      </c>
      <c r="I245" s="59" t="s">
        <v>13</v>
      </c>
      <c r="J245" s="60" t="s">
        <v>131</v>
      </c>
      <c r="K245" s="253">
        <v>850</v>
      </c>
      <c r="L245" s="178">
        <v>146279</v>
      </c>
      <c r="M245" s="178">
        <v>0</v>
      </c>
      <c r="N245" s="178">
        <v>146279</v>
      </c>
      <c r="O245" s="178">
        <v>146279</v>
      </c>
      <c r="P245" s="178">
        <v>0</v>
      </c>
      <c r="Q245" s="178">
        <v>146279</v>
      </c>
      <c r="R245" s="178">
        <v>146279</v>
      </c>
      <c r="S245" s="178">
        <v>0</v>
      </c>
      <c r="T245" s="178">
        <v>146279</v>
      </c>
    </row>
    <row r="246" spans="1:20" ht="25.5" hidden="1" customHeight="1">
      <c r="A246" s="214" t="s">
        <v>197</v>
      </c>
      <c r="B246" s="54" t="s">
        <v>107</v>
      </c>
      <c r="C246" s="54" t="s">
        <v>69</v>
      </c>
      <c r="D246" s="55" t="s">
        <v>116</v>
      </c>
      <c r="E246" s="59" t="s">
        <v>7</v>
      </c>
      <c r="F246" s="59" t="s">
        <v>131</v>
      </c>
      <c r="G246" s="59" t="s">
        <v>131</v>
      </c>
      <c r="H246" s="59" t="s">
        <v>131</v>
      </c>
      <c r="I246" s="72" t="s">
        <v>196</v>
      </c>
      <c r="J246" s="60" t="s">
        <v>131</v>
      </c>
      <c r="K246" s="273"/>
      <c r="L246" s="178">
        <f t="shared" ref="L246:T247" si="124">L247</f>
        <v>0</v>
      </c>
      <c r="M246" s="178">
        <f t="shared" si="124"/>
        <v>0</v>
      </c>
      <c r="N246" s="178">
        <f t="shared" si="124"/>
        <v>0</v>
      </c>
      <c r="O246" s="178">
        <f t="shared" si="124"/>
        <v>0</v>
      </c>
      <c r="P246" s="178">
        <f t="shared" si="124"/>
        <v>0</v>
      </c>
      <c r="Q246" s="178">
        <f t="shared" si="124"/>
        <v>0</v>
      </c>
      <c r="R246" s="178">
        <f t="shared" si="124"/>
        <v>0</v>
      </c>
      <c r="S246" s="178">
        <f t="shared" si="124"/>
        <v>0</v>
      </c>
      <c r="T246" s="178">
        <f t="shared" si="124"/>
        <v>0</v>
      </c>
    </row>
    <row r="247" spans="1:20" ht="12.75" hidden="1" customHeight="1">
      <c r="A247" s="174" t="s">
        <v>62</v>
      </c>
      <c r="B247" s="54" t="s">
        <v>107</v>
      </c>
      <c r="C247" s="54" t="s">
        <v>69</v>
      </c>
      <c r="D247" s="55" t="s">
        <v>116</v>
      </c>
      <c r="E247" s="59" t="s">
        <v>7</v>
      </c>
      <c r="F247" s="59" t="s">
        <v>131</v>
      </c>
      <c r="G247" s="59" t="s">
        <v>131</v>
      </c>
      <c r="H247" s="59" t="s">
        <v>131</v>
      </c>
      <c r="I247" s="59" t="s">
        <v>196</v>
      </c>
      <c r="J247" s="60" t="s">
        <v>131</v>
      </c>
      <c r="K247" s="253" t="s">
        <v>63</v>
      </c>
      <c r="L247" s="178">
        <f t="shared" si="124"/>
        <v>0</v>
      </c>
      <c r="M247" s="178">
        <f t="shared" si="124"/>
        <v>0</v>
      </c>
      <c r="N247" s="178">
        <f t="shared" si="124"/>
        <v>0</v>
      </c>
      <c r="O247" s="178">
        <f t="shared" si="124"/>
        <v>0</v>
      </c>
      <c r="P247" s="178">
        <f t="shared" si="124"/>
        <v>0</v>
      </c>
      <c r="Q247" s="178">
        <f t="shared" si="124"/>
        <v>0</v>
      </c>
      <c r="R247" s="178">
        <f t="shared" si="124"/>
        <v>0</v>
      </c>
      <c r="S247" s="178">
        <f t="shared" si="124"/>
        <v>0</v>
      </c>
      <c r="T247" s="178">
        <f t="shared" si="124"/>
        <v>0</v>
      </c>
    </row>
    <row r="248" spans="1:20" ht="12.75" hidden="1" customHeight="1">
      <c r="A248" s="174" t="s">
        <v>169</v>
      </c>
      <c r="B248" s="54" t="s">
        <v>107</v>
      </c>
      <c r="C248" s="54" t="s">
        <v>69</v>
      </c>
      <c r="D248" s="55" t="s">
        <v>116</v>
      </c>
      <c r="E248" s="59" t="s">
        <v>7</v>
      </c>
      <c r="F248" s="59" t="s">
        <v>131</v>
      </c>
      <c r="G248" s="59" t="s">
        <v>131</v>
      </c>
      <c r="H248" s="59" t="s">
        <v>131</v>
      </c>
      <c r="I248" s="59" t="s">
        <v>196</v>
      </c>
      <c r="J248" s="60" t="s">
        <v>131</v>
      </c>
      <c r="K248" s="253" t="s">
        <v>168</v>
      </c>
      <c r="L248" s="178">
        <v>0</v>
      </c>
      <c r="M248" s="178">
        <v>0</v>
      </c>
      <c r="N248" s="178">
        <v>0</v>
      </c>
      <c r="O248" s="178">
        <v>0</v>
      </c>
      <c r="P248" s="178">
        <v>0</v>
      </c>
      <c r="Q248" s="178">
        <v>0</v>
      </c>
      <c r="R248" s="178">
        <v>0</v>
      </c>
      <c r="S248" s="178">
        <v>0</v>
      </c>
      <c r="T248" s="178">
        <v>0</v>
      </c>
    </row>
    <row r="249" spans="1:20" ht="12.75" customHeight="1">
      <c r="A249" s="170" t="s">
        <v>197</v>
      </c>
      <c r="B249" s="54" t="s">
        <v>107</v>
      </c>
      <c r="C249" s="54" t="s">
        <v>69</v>
      </c>
      <c r="D249" s="55" t="s">
        <v>116</v>
      </c>
      <c r="E249" s="59" t="s">
        <v>7</v>
      </c>
      <c r="F249" s="59" t="s">
        <v>131</v>
      </c>
      <c r="G249" s="59" t="s">
        <v>131</v>
      </c>
      <c r="H249" s="59" t="s">
        <v>131</v>
      </c>
      <c r="I249" s="59" t="s">
        <v>196</v>
      </c>
      <c r="J249" s="60" t="s">
        <v>131</v>
      </c>
      <c r="K249" s="253"/>
      <c r="L249" s="178">
        <f>L250+L253</f>
        <v>0</v>
      </c>
      <c r="M249" s="178">
        <f t="shared" ref="M249:S249" si="125">M250+M253</f>
        <v>120974.85</v>
      </c>
      <c r="N249" s="178">
        <f t="shared" si="125"/>
        <v>120974.85</v>
      </c>
      <c r="O249" s="178">
        <f>O250+O253</f>
        <v>0</v>
      </c>
      <c r="P249" s="178">
        <f>P250+P253</f>
        <v>0</v>
      </c>
      <c r="Q249" s="178">
        <f>Q250+Q253</f>
        <v>0</v>
      </c>
      <c r="R249" s="178">
        <f t="shared" si="125"/>
        <v>0</v>
      </c>
      <c r="S249" s="178">
        <f t="shared" si="125"/>
        <v>0</v>
      </c>
      <c r="T249" s="178">
        <v>0</v>
      </c>
    </row>
    <row r="250" spans="1:20" ht="12.75" customHeight="1">
      <c r="A250" s="174" t="s">
        <v>52</v>
      </c>
      <c r="B250" s="54" t="s">
        <v>107</v>
      </c>
      <c r="C250" s="54" t="s">
        <v>69</v>
      </c>
      <c r="D250" s="55" t="s">
        <v>116</v>
      </c>
      <c r="E250" s="59" t="s">
        <v>7</v>
      </c>
      <c r="F250" s="59" t="s">
        <v>131</v>
      </c>
      <c r="G250" s="59" t="s">
        <v>131</v>
      </c>
      <c r="H250" s="59" t="s">
        <v>131</v>
      </c>
      <c r="I250" s="59" t="s">
        <v>196</v>
      </c>
      <c r="J250" s="60" t="s">
        <v>131</v>
      </c>
      <c r="K250" s="253">
        <v>200</v>
      </c>
      <c r="L250" s="178">
        <f>L251</f>
        <v>0</v>
      </c>
      <c r="M250" s="178">
        <f t="shared" ref="M250:N250" si="126">M251</f>
        <v>98464.44</v>
      </c>
      <c r="N250" s="178">
        <f t="shared" si="126"/>
        <v>98464.44</v>
      </c>
      <c r="O250" s="178">
        <f>O251</f>
        <v>0</v>
      </c>
      <c r="P250" s="178">
        <f>P251</f>
        <v>0</v>
      </c>
      <c r="Q250" s="178">
        <f>Q251</f>
        <v>0</v>
      </c>
      <c r="R250" s="178">
        <v>0</v>
      </c>
      <c r="S250" s="178">
        <v>0</v>
      </c>
      <c r="T250" s="178">
        <v>0</v>
      </c>
    </row>
    <row r="251" spans="1:20" ht="12.75" customHeight="1">
      <c r="A251" s="174" t="s">
        <v>54</v>
      </c>
      <c r="B251" s="54" t="s">
        <v>107</v>
      </c>
      <c r="C251" s="54" t="s">
        <v>69</v>
      </c>
      <c r="D251" s="55" t="s">
        <v>116</v>
      </c>
      <c r="E251" s="59" t="s">
        <v>7</v>
      </c>
      <c r="F251" s="59" t="s">
        <v>131</v>
      </c>
      <c r="G251" s="59" t="s">
        <v>131</v>
      </c>
      <c r="H251" s="59" t="s">
        <v>131</v>
      </c>
      <c r="I251" s="59" t="s">
        <v>196</v>
      </c>
      <c r="J251" s="60" t="s">
        <v>131</v>
      </c>
      <c r="K251" s="253">
        <v>240</v>
      </c>
      <c r="L251" s="178">
        <v>0</v>
      </c>
      <c r="M251" s="178">
        <v>98464.44</v>
      </c>
      <c r="N251" s="178">
        <f>M251</f>
        <v>98464.44</v>
      </c>
      <c r="O251" s="178">
        <v>0</v>
      </c>
      <c r="P251" s="178">
        <v>0</v>
      </c>
      <c r="Q251" s="178">
        <v>0</v>
      </c>
      <c r="R251" s="178">
        <v>0</v>
      </c>
      <c r="S251" s="178">
        <v>0</v>
      </c>
      <c r="T251" s="178">
        <v>0</v>
      </c>
    </row>
    <row r="252" spans="1:20" ht="12.75" customHeight="1">
      <c r="A252" s="174" t="s">
        <v>62</v>
      </c>
      <c r="B252" s="54" t="s">
        <v>107</v>
      </c>
      <c r="C252" s="54" t="s">
        <v>69</v>
      </c>
      <c r="D252" s="55" t="s">
        <v>116</v>
      </c>
      <c r="E252" s="59" t="s">
        <v>7</v>
      </c>
      <c r="F252" s="59" t="s">
        <v>131</v>
      </c>
      <c r="G252" s="59" t="s">
        <v>131</v>
      </c>
      <c r="H252" s="59" t="s">
        <v>131</v>
      </c>
      <c r="I252" s="59" t="s">
        <v>196</v>
      </c>
      <c r="J252" s="60" t="s">
        <v>131</v>
      </c>
      <c r="K252" s="253" t="s">
        <v>63</v>
      </c>
      <c r="L252" s="178">
        <f>L253</f>
        <v>0</v>
      </c>
      <c r="M252" s="178">
        <f t="shared" ref="M252" si="127">M254+M253</f>
        <v>22510.41</v>
      </c>
      <c r="N252" s="178">
        <f>N253</f>
        <v>22510.41</v>
      </c>
      <c r="O252" s="178">
        <f>O253</f>
        <v>0</v>
      </c>
      <c r="P252" s="178">
        <f>P253</f>
        <v>0</v>
      </c>
      <c r="Q252" s="178">
        <f>Q253</f>
        <v>0</v>
      </c>
      <c r="R252" s="178">
        <v>0</v>
      </c>
      <c r="S252" s="178">
        <v>0</v>
      </c>
      <c r="T252" s="178">
        <v>0</v>
      </c>
    </row>
    <row r="253" spans="1:20" ht="12.75" customHeight="1">
      <c r="A253" s="174" t="s">
        <v>169</v>
      </c>
      <c r="B253" s="54" t="s">
        <v>107</v>
      </c>
      <c r="C253" s="54" t="s">
        <v>69</v>
      </c>
      <c r="D253" s="55" t="s">
        <v>116</v>
      </c>
      <c r="E253" s="59" t="s">
        <v>7</v>
      </c>
      <c r="F253" s="59" t="s">
        <v>131</v>
      </c>
      <c r="G253" s="59" t="s">
        <v>131</v>
      </c>
      <c r="H253" s="59" t="s">
        <v>131</v>
      </c>
      <c r="I253" s="59" t="s">
        <v>196</v>
      </c>
      <c r="J253" s="60" t="s">
        <v>131</v>
      </c>
      <c r="K253" s="253" t="s">
        <v>168</v>
      </c>
      <c r="L253" s="178">
        <v>0</v>
      </c>
      <c r="M253" s="178">
        <f>3035.31+19475.1</f>
        <v>22510.41</v>
      </c>
      <c r="N253" s="178">
        <f>M253</f>
        <v>22510.41</v>
      </c>
      <c r="O253" s="178">
        <v>0</v>
      </c>
      <c r="P253" s="178">
        <v>0</v>
      </c>
      <c r="Q253" s="178">
        <v>0</v>
      </c>
      <c r="R253" s="178">
        <v>0</v>
      </c>
      <c r="S253" s="178">
        <v>0</v>
      </c>
      <c r="T253" s="178">
        <v>0</v>
      </c>
    </row>
    <row r="254" spans="1:20" ht="25.5">
      <c r="A254" s="170" t="s">
        <v>47</v>
      </c>
      <c r="B254" s="54" t="s">
        <v>107</v>
      </c>
      <c r="C254" s="54" t="s">
        <v>69</v>
      </c>
      <c r="D254" s="55" t="s">
        <v>116</v>
      </c>
      <c r="E254" s="59" t="s">
        <v>7</v>
      </c>
      <c r="F254" s="59" t="s">
        <v>131</v>
      </c>
      <c r="G254" s="59" t="s">
        <v>131</v>
      </c>
      <c r="H254" s="59" t="s">
        <v>131</v>
      </c>
      <c r="I254" s="59" t="s">
        <v>16</v>
      </c>
      <c r="J254" s="60" t="s">
        <v>131</v>
      </c>
      <c r="K254" s="253"/>
      <c r="L254" s="178">
        <f t="shared" ref="L254:T254" si="128">L257+L255+L259+L261</f>
        <v>21906.489999999998</v>
      </c>
      <c r="M254" s="178">
        <f t="shared" si="128"/>
        <v>0</v>
      </c>
      <c r="N254" s="178">
        <f t="shared" si="128"/>
        <v>21906.489999999998</v>
      </c>
      <c r="O254" s="178">
        <f t="shared" si="128"/>
        <v>277481.49</v>
      </c>
      <c r="P254" s="178">
        <f t="shared" si="128"/>
        <v>0</v>
      </c>
      <c r="Q254" s="178">
        <f t="shared" si="128"/>
        <v>277481.49</v>
      </c>
      <c r="R254" s="178">
        <f t="shared" si="128"/>
        <v>277481.49</v>
      </c>
      <c r="S254" s="178">
        <f t="shared" si="128"/>
        <v>0</v>
      </c>
      <c r="T254" s="178">
        <f t="shared" si="128"/>
        <v>277481.49</v>
      </c>
    </row>
    <row r="255" spans="1:20" ht="51" hidden="1">
      <c r="A255" s="174" t="s">
        <v>67</v>
      </c>
      <c r="B255" s="54" t="s">
        <v>107</v>
      </c>
      <c r="C255" s="54" t="s">
        <v>69</v>
      </c>
      <c r="D255" s="55" t="s">
        <v>116</v>
      </c>
      <c r="E255" s="59" t="s">
        <v>7</v>
      </c>
      <c r="F255" s="59" t="s">
        <v>131</v>
      </c>
      <c r="G255" s="59" t="s">
        <v>131</v>
      </c>
      <c r="H255" s="59" t="s">
        <v>131</v>
      </c>
      <c r="I255" s="59" t="s">
        <v>16</v>
      </c>
      <c r="J255" s="60" t="s">
        <v>131</v>
      </c>
      <c r="K255" s="253" t="s">
        <v>60</v>
      </c>
      <c r="L255" s="178">
        <f t="shared" ref="L255:T255" si="129">L256</f>
        <v>0</v>
      </c>
      <c r="M255" s="178">
        <f t="shared" si="129"/>
        <v>0</v>
      </c>
      <c r="N255" s="178">
        <f t="shared" si="129"/>
        <v>0</v>
      </c>
      <c r="O255" s="178">
        <f t="shared" si="129"/>
        <v>0</v>
      </c>
      <c r="P255" s="178">
        <f t="shared" si="129"/>
        <v>0</v>
      </c>
      <c r="Q255" s="178">
        <f t="shared" si="129"/>
        <v>0</v>
      </c>
      <c r="R255" s="178">
        <f t="shared" si="129"/>
        <v>0</v>
      </c>
      <c r="S255" s="178">
        <f t="shared" si="129"/>
        <v>0</v>
      </c>
      <c r="T255" s="178">
        <f t="shared" si="129"/>
        <v>0</v>
      </c>
    </row>
    <row r="256" spans="1:20" ht="25.5" hidden="1">
      <c r="A256" s="174" t="s">
        <v>61</v>
      </c>
      <c r="B256" s="54" t="s">
        <v>107</v>
      </c>
      <c r="C256" s="54" t="s">
        <v>69</v>
      </c>
      <c r="D256" s="55" t="s">
        <v>116</v>
      </c>
      <c r="E256" s="59" t="s">
        <v>7</v>
      </c>
      <c r="F256" s="59" t="s">
        <v>131</v>
      </c>
      <c r="G256" s="59" t="s">
        <v>131</v>
      </c>
      <c r="H256" s="59" t="s">
        <v>131</v>
      </c>
      <c r="I256" s="59" t="s">
        <v>16</v>
      </c>
      <c r="J256" s="60" t="s">
        <v>131</v>
      </c>
      <c r="K256" s="253" t="s">
        <v>166</v>
      </c>
      <c r="L256" s="178">
        <v>0</v>
      </c>
      <c r="M256" s="178">
        <v>0</v>
      </c>
      <c r="N256" s="178">
        <v>0</v>
      </c>
      <c r="O256" s="178">
        <v>0</v>
      </c>
      <c r="P256" s="178">
        <v>0</v>
      </c>
      <c r="Q256" s="178">
        <v>0</v>
      </c>
      <c r="R256" s="178">
        <v>0</v>
      </c>
      <c r="S256" s="178">
        <v>0</v>
      </c>
      <c r="T256" s="178">
        <v>0</v>
      </c>
    </row>
    <row r="257" spans="1:20" ht="25.5">
      <c r="A257" s="174" t="s">
        <v>52</v>
      </c>
      <c r="B257" s="54" t="s">
        <v>107</v>
      </c>
      <c r="C257" s="54" t="s">
        <v>69</v>
      </c>
      <c r="D257" s="55" t="s">
        <v>116</v>
      </c>
      <c r="E257" s="59" t="s">
        <v>7</v>
      </c>
      <c r="F257" s="59" t="s">
        <v>131</v>
      </c>
      <c r="G257" s="59" t="s">
        <v>131</v>
      </c>
      <c r="H257" s="59" t="s">
        <v>131</v>
      </c>
      <c r="I257" s="59" t="s">
        <v>16</v>
      </c>
      <c r="J257" s="60" t="s">
        <v>131</v>
      </c>
      <c r="K257" s="253">
        <v>200</v>
      </c>
      <c r="L257" s="178">
        <f t="shared" ref="L257:T257" si="130">L258</f>
        <v>21906.489999999998</v>
      </c>
      <c r="M257" s="178">
        <f t="shared" si="130"/>
        <v>0</v>
      </c>
      <c r="N257" s="178">
        <f t="shared" si="130"/>
        <v>21906.489999999998</v>
      </c>
      <c r="O257" s="178">
        <f t="shared" si="130"/>
        <v>202481.49</v>
      </c>
      <c r="P257" s="178">
        <f t="shared" si="130"/>
        <v>0</v>
      </c>
      <c r="Q257" s="178">
        <f t="shared" si="130"/>
        <v>202481.49</v>
      </c>
      <c r="R257" s="178">
        <f t="shared" si="130"/>
        <v>202481.49</v>
      </c>
      <c r="S257" s="178">
        <f t="shared" si="130"/>
        <v>0</v>
      </c>
      <c r="T257" s="178">
        <f t="shared" si="130"/>
        <v>202481.49</v>
      </c>
    </row>
    <row r="258" spans="1:20" ht="25.5">
      <c r="A258" s="174" t="s">
        <v>54</v>
      </c>
      <c r="B258" s="55" t="s">
        <v>107</v>
      </c>
      <c r="C258" s="54" t="s">
        <v>69</v>
      </c>
      <c r="D258" s="55" t="s">
        <v>116</v>
      </c>
      <c r="E258" s="59" t="s">
        <v>7</v>
      </c>
      <c r="F258" s="59" t="s">
        <v>131</v>
      </c>
      <c r="G258" s="59" t="s">
        <v>131</v>
      </c>
      <c r="H258" s="59" t="s">
        <v>131</v>
      </c>
      <c r="I258" s="59" t="s">
        <v>16</v>
      </c>
      <c r="J258" s="60" t="s">
        <v>131</v>
      </c>
      <c r="K258" s="253">
        <v>240</v>
      </c>
      <c r="L258" s="178">
        <f>4167.99+17738.5</f>
        <v>21906.489999999998</v>
      </c>
      <c r="M258" s="178">
        <v>0</v>
      </c>
      <c r="N258" s="178">
        <f>4167.99+17738.5</f>
        <v>21906.489999999998</v>
      </c>
      <c r="O258" s="178">
        <f>78000+124481.49</f>
        <v>202481.49</v>
      </c>
      <c r="P258" s="178">
        <v>0</v>
      </c>
      <c r="Q258" s="178">
        <f>78000+124481.49</f>
        <v>202481.49</v>
      </c>
      <c r="R258" s="178">
        <f>78000+124481.49</f>
        <v>202481.49</v>
      </c>
      <c r="S258" s="178">
        <v>0</v>
      </c>
      <c r="T258" s="178">
        <f>78000+124481.49</f>
        <v>202481.49</v>
      </c>
    </row>
    <row r="259" spans="1:20" ht="18" hidden="1" customHeight="1">
      <c r="A259" s="234" t="s">
        <v>149</v>
      </c>
      <c r="B259" s="55" t="s">
        <v>107</v>
      </c>
      <c r="C259" s="54" t="s">
        <v>69</v>
      </c>
      <c r="D259" s="55" t="s">
        <v>116</v>
      </c>
      <c r="E259" s="59" t="s">
        <v>7</v>
      </c>
      <c r="F259" s="59" t="s">
        <v>131</v>
      </c>
      <c r="G259" s="59" t="s">
        <v>131</v>
      </c>
      <c r="H259" s="59" t="s">
        <v>131</v>
      </c>
      <c r="I259" s="59" t="s">
        <v>16</v>
      </c>
      <c r="J259" s="60" t="s">
        <v>131</v>
      </c>
      <c r="K259" s="176" t="s">
        <v>57</v>
      </c>
      <c r="L259" s="178">
        <f t="shared" ref="L259:T259" si="131">L260</f>
        <v>0</v>
      </c>
      <c r="M259" s="178">
        <f t="shared" si="131"/>
        <v>0</v>
      </c>
      <c r="N259" s="178">
        <f t="shared" si="131"/>
        <v>0</v>
      </c>
      <c r="O259" s="178">
        <f t="shared" si="131"/>
        <v>0</v>
      </c>
      <c r="P259" s="178">
        <f t="shared" si="131"/>
        <v>0</v>
      </c>
      <c r="Q259" s="178">
        <f t="shared" si="131"/>
        <v>0</v>
      </c>
      <c r="R259" s="178">
        <f t="shared" si="131"/>
        <v>0</v>
      </c>
      <c r="S259" s="178">
        <f t="shared" si="131"/>
        <v>0</v>
      </c>
      <c r="T259" s="178">
        <f t="shared" si="131"/>
        <v>0</v>
      </c>
    </row>
    <row r="260" spans="1:20" hidden="1">
      <c r="A260" s="174" t="s">
        <v>150</v>
      </c>
      <c r="B260" s="55" t="s">
        <v>107</v>
      </c>
      <c r="C260" s="54" t="s">
        <v>69</v>
      </c>
      <c r="D260" s="55" t="s">
        <v>116</v>
      </c>
      <c r="E260" s="59" t="s">
        <v>7</v>
      </c>
      <c r="F260" s="59" t="s">
        <v>131</v>
      </c>
      <c r="G260" s="59" t="s">
        <v>131</v>
      </c>
      <c r="H260" s="59" t="s">
        <v>131</v>
      </c>
      <c r="I260" s="59" t="s">
        <v>16</v>
      </c>
      <c r="J260" s="60" t="s">
        <v>131</v>
      </c>
      <c r="K260" s="176" t="s">
        <v>148</v>
      </c>
      <c r="L260" s="178">
        <v>0</v>
      </c>
      <c r="M260" s="178">
        <v>0</v>
      </c>
      <c r="N260" s="178">
        <v>0</v>
      </c>
      <c r="O260" s="178">
        <v>0</v>
      </c>
      <c r="P260" s="178">
        <v>0</v>
      </c>
      <c r="Q260" s="178">
        <v>0</v>
      </c>
      <c r="R260" s="179">
        <v>0</v>
      </c>
      <c r="S260" s="179">
        <v>0</v>
      </c>
      <c r="T260" s="179">
        <v>0</v>
      </c>
    </row>
    <row r="261" spans="1:20">
      <c r="A261" s="174" t="s">
        <v>62</v>
      </c>
      <c r="B261" s="55" t="s">
        <v>107</v>
      </c>
      <c r="C261" s="54" t="s">
        <v>69</v>
      </c>
      <c r="D261" s="55" t="s">
        <v>116</v>
      </c>
      <c r="E261" s="59" t="s">
        <v>7</v>
      </c>
      <c r="F261" s="59" t="s">
        <v>131</v>
      </c>
      <c r="G261" s="59" t="s">
        <v>131</v>
      </c>
      <c r="H261" s="59" t="s">
        <v>131</v>
      </c>
      <c r="I261" s="59" t="s">
        <v>16</v>
      </c>
      <c r="J261" s="60" t="s">
        <v>131</v>
      </c>
      <c r="K261" s="176" t="s">
        <v>63</v>
      </c>
      <c r="L261" s="178">
        <f t="shared" ref="L261:T261" si="132">L262</f>
        <v>0</v>
      </c>
      <c r="M261" s="178">
        <f t="shared" si="132"/>
        <v>0</v>
      </c>
      <c r="N261" s="178">
        <f t="shared" si="132"/>
        <v>0</v>
      </c>
      <c r="O261" s="178">
        <f t="shared" si="132"/>
        <v>75000</v>
      </c>
      <c r="P261" s="178">
        <f t="shared" si="132"/>
        <v>0</v>
      </c>
      <c r="Q261" s="178">
        <f t="shared" si="132"/>
        <v>75000</v>
      </c>
      <c r="R261" s="179">
        <f t="shared" si="132"/>
        <v>75000</v>
      </c>
      <c r="S261" s="179">
        <f t="shared" si="132"/>
        <v>0</v>
      </c>
      <c r="T261" s="179">
        <f t="shared" si="132"/>
        <v>75000</v>
      </c>
    </row>
    <row r="262" spans="1:20">
      <c r="A262" s="174" t="s">
        <v>64</v>
      </c>
      <c r="B262" s="55" t="s">
        <v>107</v>
      </c>
      <c r="C262" s="54" t="s">
        <v>69</v>
      </c>
      <c r="D262" s="55" t="s">
        <v>116</v>
      </c>
      <c r="E262" s="59" t="s">
        <v>7</v>
      </c>
      <c r="F262" s="59" t="s">
        <v>131</v>
      </c>
      <c r="G262" s="59" t="s">
        <v>131</v>
      </c>
      <c r="H262" s="59" t="s">
        <v>131</v>
      </c>
      <c r="I262" s="59" t="s">
        <v>16</v>
      </c>
      <c r="J262" s="60" t="s">
        <v>131</v>
      </c>
      <c r="K262" s="176" t="s">
        <v>65</v>
      </c>
      <c r="L262" s="178">
        <v>0</v>
      </c>
      <c r="M262" s="178">
        <v>0</v>
      </c>
      <c r="N262" s="178">
        <v>0</v>
      </c>
      <c r="O262" s="178">
        <v>75000</v>
      </c>
      <c r="P262" s="178">
        <v>0</v>
      </c>
      <c r="Q262" s="178">
        <v>75000</v>
      </c>
      <c r="R262" s="179">
        <v>75000</v>
      </c>
      <c r="S262" s="179">
        <v>0</v>
      </c>
      <c r="T262" s="179">
        <v>75000</v>
      </c>
    </row>
    <row r="263" spans="1:20" hidden="1">
      <c r="A263" s="214" t="s">
        <v>387</v>
      </c>
      <c r="B263" s="55" t="s">
        <v>107</v>
      </c>
      <c r="C263" s="55" t="s">
        <v>69</v>
      </c>
      <c r="D263" s="54" t="s">
        <v>116</v>
      </c>
      <c r="E263" s="91" t="s">
        <v>7</v>
      </c>
      <c r="F263" s="59" t="s">
        <v>131</v>
      </c>
      <c r="G263" s="59" t="s">
        <v>131</v>
      </c>
      <c r="H263" s="59" t="s">
        <v>131</v>
      </c>
      <c r="I263" s="59" t="s">
        <v>388</v>
      </c>
      <c r="J263" s="60" t="s">
        <v>131</v>
      </c>
      <c r="K263" s="176"/>
      <c r="L263" s="178">
        <f t="shared" ref="L263:T264" si="133">L264</f>
        <v>0</v>
      </c>
      <c r="M263" s="178">
        <f t="shared" si="133"/>
        <v>0</v>
      </c>
      <c r="N263" s="178">
        <f t="shared" si="133"/>
        <v>0</v>
      </c>
      <c r="O263" s="178">
        <f t="shared" si="133"/>
        <v>0</v>
      </c>
      <c r="P263" s="178">
        <f t="shared" si="133"/>
        <v>0</v>
      </c>
      <c r="Q263" s="178">
        <f t="shared" si="133"/>
        <v>0</v>
      </c>
      <c r="R263" s="179">
        <f t="shared" si="133"/>
        <v>0</v>
      </c>
      <c r="S263" s="179">
        <f t="shared" si="133"/>
        <v>0</v>
      </c>
      <c r="T263" s="179">
        <f t="shared" si="133"/>
        <v>0</v>
      </c>
    </row>
    <row r="264" spans="1:20" hidden="1">
      <c r="A264" s="174" t="s">
        <v>62</v>
      </c>
      <c r="B264" s="55" t="s">
        <v>107</v>
      </c>
      <c r="C264" s="55" t="s">
        <v>69</v>
      </c>
      <c r="D264" s="54" t="s">
        <v>116</v>
      </c>
      <c r="E264" s="91" t="s">
        <v>7</v>
      </c>
      <c r="F264" s="59" t="s">
        <v>131</v>
      </c>
      <c r="G264" s="59" t="s">
        <v>131</v>
      </c>
      <c r="H264" s="59" t="s">
        <v>131</v>
      </c>
      <c r="I264" s="59" t="s">
        <v>388</v>
      </c>
      <c r="J264" s="60" t="s">
        <v>131</v>
      </c>
      <c r="K264" s="176" t="s">
        <v>63</v>
      </c>
      <c r="L264" s="178">
        <f t="shared" si="133"/>
        <v>0</v>
      </c>
      <c r="M264" s="178">
        <f t="shared" si="133"/>
        <v>0</v>
      </c>
      <c r="N264" s="178">
        <f t="shared" si="133"/>
        <v>0</v>
      </c>
      <c r="O264" s="178">
        <f t="shared" si="133"/>
        <v>0</v>
      </c>
      <c r="P264" s="178">
        <f t="shared" si="133"/>
        <v>0</v>
      </c>
      <c r="Q264" s="178">
        <f t="shared" si="133"/>
        <v>0</v>
      </c>
      <c r="R264" s="179">
        <f t="shared" si="133"/>
        <v>0</v>
      </c>
      <c r="S264" s="179">
        <f t="shared" si="133"/>
        <v>0</v>
      </c>
      <c r="T264" s="179">
        <f t="shared" si="133"/>
        <v>0</v>
      </c>
    </row>
    <row r="265" spans="1:20" hidden="1">
      <c r="A265" s="174" t="s">
        <v>64</v>
      </c>
      <c r="B265" s="55" t="s">
        <v>107</v>
      </c>
      <c r="C265" s="55" t="s">
        <v>69</v>
      </c>
      <c r="D265" s="54" t="s">
        <v>116</v>
      </c>
      <c r="E265" s="91" t="s">
        <v>7</v>
      </c>
      <c r="F265" s="59" t="s">
        <v>131</v>
      </c>
      <c r="G265" s="59" t="s">
        <v>131</v>
      </c>
      <c r="H265" s="59" t="s">
        <v>131</v>
      </c>
      <c r="I265" s="59" t="s">
        <v>388</v>
      </c>
      <c r="J265" s="60" t="s">
        <v>131</v>
      </c>
      <c r="K265" s="176" t="s">
        <v>65</v>
      </c>
      <c r="L265" s="178">
        <v>0</v>
      </c>
      <c r="M265" s="178">
        <v>0</v>
      </c>
      <c r="N265" s="178">
        <v>0</v>
      </c>
      <c r="O265" s="178">
        <v>0</v>
      </c>
      <c r="P265" s="178">
        <v>0</v>
      </c>
      <c r="Q265" s="178">
        <v>0</v>
      </c>
      <c r="R265" s="179">
        <v>0</v>
      </c>
      <c r="S265" s="179">
        <v>0</v>
      </c>
      <c r="T265" s="179">
        <v>0</v>
      </c>
    </row>
    <row r="266" spans="1:20">
      <c r="A266" s="170" t="s">
        <v>48</v>
      </c>
      <c r="B266" s="55" t="s">
        <v>107</v>
      </c>
      <c r="C266" s="54" t="s">
        <v>69</v>
      </c>
      <c r="D266" s="55" t="s">
        <v>116</v>
      </c>
      <c r="E266" s="59" t="s">
        <v>7</v>
      </c>
      <c r="F266" s="59" t="s">
        <v>131</v>
      </c>
      <c r="G266" s="59" t="s">
        <v>131</v>
      </c>
      <c r="H266" s="59" t="s">
        <v>131</v>
      </c>
      <c r="I266" s="59" t="s">
        <v>8</v>
      </c>
      <c r="J266" s="60" t="s">
        <v>131</v>
      </c>
      <c r="K266" s="176"/>
      <c r="L266" s="178">
        <f t="shared" ref="L266:T267" si="134">L267</f>
        <v>0</v>
      </c>
      <c r="M266" s="178">
        <f t="shared" si="134"/>
        <v>0</v>
      </c>
      <c r="N266" s="178">
        <f t="shared" si="134"/>
        <v>0</v>
      </c>
      <c r="O266" s="178">
        <f t="shared" si="134"/>
        <v>176600</v>
      </c>
      <c r="P266" s="178">
        <f t="shared" si="134"/>
        <v>0</v>
      </c>
      <c r="Q266" s="178">
        <f t="shared" si="134"/>
        <v>176600</v>
      </c>
      <c r="R266" s="179">
        <f t="shared" si="134"/>
        <v>176600</v>
      </c>
      <c r="S266" s="179">
        <f t="shared" si="134"/>
        <v>0</v>
      </c>
      <c r="T266" s="179">
        <f t="shared" si="134"/>
        <v>176600</v>
      </c>
    </row>
    <row r="267" spans="1:20" ht="25.5">
      <c r="A267" s="174" t="s">
        <v>52</v>
      </c>
      <c r="B267" s="55" t="s">
        <v>107</v>
      </c>
      <c r="C267" s="54" t="s">
        <v>69</v>
      </c>
      <c r="D267" s="55" t="s">
        <v>116</v>
      </c>
      <c r="E267" s="59" t="s">
        <v>7</v>
      </c>
      <c r="F267" s="59" t="s">
        <v>131</v>
      </c>
      <c r="G267" s="59" t="s">
        <v>131</v>
      </c>
      <c r="H267" s="59" t="s">
        <v>131</v>
      </c>
      <c r="I267" s="59" t="s">
        <v>8</v>
      </c>
      <c r="J267" s="60" t="s">
        <v>131</v>
      </c>
      <c r="K267" s="176">
        <v>200</v>
      </c>
      <c r="L267" s="178">
        <f t="shared" si="134"/>
        <v>0</v>
      </c>
      <c r="M267" s="178">
        <f t="shared" si="134"/>
        <v>0</v>
      </c>
      <c r="N267" s="178">
        <f t="shared" si="134"/>
        <v>0</v>
      </c>
      <c r="O267" s="178">
        <f t="shared" si="134"/>
        <v>176600</v>
      </c>
      <c r="P267" s="178">
        <f t="shared" si="134"/>
        <v>0</v>
      </c>
      <c r="Q267" s="178">
        <f t="shared" si="134"/>
        <v>176600</v>
      </c>
      <c r="R267" s="178">
        <f t="shared" si="134"/>
        <v>176600</v>
      </c>
      <c r="S267" s="178">
        <f t="shared" si="134"/>
        <v>0</v>
      </c>
      <c r="T267" s="178">
        <f t="shared" si="134"/>
        <v>176600</v>
      </c>
    </row>
    <row r="268" spans="1:20" ht="25.5">
      <c r="A268" s="174" t="s">
        <v>54</v>
      </c>
      <c r="B268" s="54" t="s">
        <v>107</v>
      </c>
      <c r="C268" s="54" t="s">
        <v>69</v>
      </c>
      <c r="D268" s="55" t="s">
        <v>116</v>
      </c>
      <c r="E268" s="59" t="s">
        <v>7</v>
      </c>
      <c r="F268" s="59" t="s">
        <v>131</v>
      </c>
      <c r="G268" s="59" t="s">
        <v>131</v>
      </c>
      <c r="H268" s="59" t="s">
        <v>131</v>
      </c>
      <c r="I268" s="59" t="s">
        <v>8</v>
      </c>
      <c r="J268" s="60" t="s">
        <v>131</v>
      </c>
      <c r="K268" s="176">
        <v>240</v>
      </c>
      <c r="L268" s="178">
        <v>0</v>
      </c>
      <c r="M268" s="178">
        <v>0</v>
      </c>
      <c r="N268" s="178">
        <v>0</v>
      </c>
      <c r="O268" s="178">
        <v>176600</v>
      </c>
      <c r="P268" s="178">
        <v>0</v>
      </c>
      <c r="Q268" s="178">
        <v>176600</v>
      </c>
      <c r="R268" s="178">
        <v>176600</v>
      </c>
      <c r="S268" s="178">
        <v>0</v>
      </c>
      <c r="T268" s="178">
        <v>176600</v>
      </c>
    </row>
    <row r="269" spans="1:20">
      <c r="A269" s="170" t="s">
        <v>270</v>
      </c>
      <c r="B269" s="54" t="s">
        <v>107</v>
      </c>
      <c r="C269" s="54" t="s">
        <v>76</v>
      </c>
      <c r="D269" s="55"/>
      <c r="E269" s="56"/>
      <c r="F269" s="56"/>
      <c r="G269" s="59"/>
      <c r="H269" s="59"/>
      <c r="I269" s="56"/>
      <c r="J269" s="69"/>
      <c r="K269" s="337"/>
      <c r="L269" s="178">
        <f t="shared" ref="L269:N273" si="135">L270</f>
        <v>0</v>
      </c>
      <c r="M269" s="178">
        <f t="shared" si="135"/>
        <v>136000</v>
      </c>
      <c r="N269" s="178">
        <f t="shared" si="135"/>
        <v>136000</v>
      </c>
      <c r="O269" s="178">
        <f t="shared" ref="O269:T273" si="136">O270</f>
        <v>0</v>
      </c>
      <c r="P269" s="178">
        <f t="shared" si="136"/>
        <v>0</v>
      </c>
      <c r="Q269" s="178">
        <f t="shared" si="136"/>
        <v>0</v>
      </c>
      <c r="R269" s="178">
        <f t="shared" si="136"/>
        <v>0</v>
      </c>
      <c r="S269" s="178">
        <f t="shared" si="136"/>
        <v>0</v>
      </c>
      <c r="T269" s="178">
        <f t="shared" si="136"/>
        <v>0</v>
      </c>
    </row>
    <row r="270" spans="1:20">
      <c r="A270" s="214" t="s">
        <v>271</v>
      </c>
      <c r="B270" s="54" t="s">
        <v>107</v>
      </c>
      <c r="C270" s="54" t="s">
        <v>76</v>
      </c>
      <c r="D270" s="55" t="s">
        <v>72</v>
      </c>
      <c r="E270" s="56"/>
      <c r="F270" s="56"/>
      <c r="G270" s="59"/>
      <c r="H270" s="59"/>
      <c r="I270" s="56"/>
      <c r="J270" s="69"/>
      <c r="K270" s="337"/>
      <c r="L270" s="178">
        <f t="shared" si="135"/>
        <v>0</v>
      </c>
      <c r="M270" s="178">
        <f t="shared" si="135"/>
        <v>136000</v>
      </c>
      <c r="N270" s="178">
        <f t="shared" si="135"/>
        <v>136000</v>
      </c>
      <c r="O270" s="178">
        <f t="shared" si="136"/>
        <v>0</v>
      </c>
      <c r="P270" s="178">
        <f t="shared" si="136"/>
        <v>0</v>
      </c>
      <c r="Q270" s="178">
        <f t="shared" si="136"/>
        <v>0</v>
      </c>
      <c r="R270" s="178">
        <f t="shared" si="136"/>
        <v>0</v>
      </c>
      <c r="S270" s="178">
        <f t="shared" si="136"/>
        <v>0</v>
      </c>
      <c r="T270" s="178">
        <f t="shared" si="136"/>
        <v>0</v>
      </c>
    </row>
    <row r="271" spans="1:20">
      <c r="A271" s="174" t="s">
        <v>294</v>
      </c>
      <c r="B271" s="54" t="s">
        <v>107</v>
      </c>
      <c r="C271" s="54" t="s">
        <v>76</v>
      </c>
      <c r="D271" s="55" t="s">
        <v>72</v>
      </c>
      <c r="E271" s="59" t="s">
        <v>295</v>
      </c>
      <c r="F271" s="59" t="s">
        <v>131</v>
      </c>
      <c r="G271" s="59" t="s">
        <v>131</v>
      </c>
      <c r="H271" s="59" t="s">
        <v>131</v>
      </c>
      <c r="I271" s="59" t="s">
        <v>132</v>
      </c>
      <c r="J271" s="60" t="s">
        <v>131</v>
      </c>
      <c r="K271" s="253"/>
      <c r="L271" s="178">
        <f t="shared" si="135"/>
        <v>0</v>
      </c>
      <c r="M271" s="178">
        <f t="shared" si="135"/>
        <v>136000</v>
      </c>
      <c r="N271" s="178">
        <f t="shared" si="135"/>
        <v>136000</v>
      </c>
      <c r="O271" s="178">
        <f t="shared" si="136"/>
        <v>0</v>
      </c>
      <c r="P271" s="178">
        <f t="shared" si="136"/>
        <v>0</v>
      </c>
      <c r="Q271" s="178">
        <f t="shared" si="136"/>
        <v>0</v>
      </c>
      <c r="R271" s="178">
        <f t="shared" si="136"/>
        <v>0</v>
      </c>
      <c r="S271" s="178">
        <f t="shared" si="136"/>
        <v>0</v>
      </c>
      <c r="T271" s="178">
        <f t="shared" si="136"/>
        <v>0</v>
      </c>
    </row>
    <row r="272" spans="1:20" ht="51">
      <c r="A272" s="174" t="s">
        <v>273</v>
      </c>
      <c r="B272" s="54" t="s">
        <v>107</v>
      </c>
      <c r="C272" s="54" t="s">
        <v>76</v>
      </c>
      <c r="D272" s="55" t="s">
        <v>72</v>
      </c>
      <c r="E272" s="59" t="s">
        <v>295</v>
      </c>
      <c r="F272" s="59" t="s">
        <v>131</v>
      </c>
      <c r="G272" s="59" t="s">
        <v>131</v>
      </c>
      <c r="H272" s="59" t="s">
        <v>131</v>
      </c>
      <c r="I272" s="59" t="s">
        <v>272</v>
      </c>
      <c r="J272" s="60" t="s">
        <v>133</v>
      </c>
      <c r="K272" s="253"/>
      <c r="L272" s="178">
        <f t="shared" si="135"/>
        <v>0</v>
      </c>
      <c r="M272" s="178">
        <f t="shared" si="135"/>
        <v>136000</v>
      </c>
      <c r="N272" s="178">
        <f t="shared" si="135"/>
        <v>136000</v>
      </c>
      <c r="O272" s="178">
        <f t="shared" si="136"/>
        <v>0</v>
      </c>
      <c r="P272" s="178">
        <f t="shared" si="136"/>
        <v>0</v>
      </c>
      <c r="Q272" s="178">
        <f t="shared" si="136"/>
        <v>0</v>
      </c>
      <c r="R272" s="178">
        <f t="shared" si="136"/>
        <v>0</v>
      </c>
      <c r="S272" s="178">
        <f t="shared" si="136"/>
        <v>0</v>
      </c>
      <c r="T272" s="178">
        <f t="shared" si="136"/>
        <v>0</v>
      </c>
    </row>
    <row r="273" spans="1:20" ht="25.5">
      <c r="A273" s="174" t="s">
        <v>52</v>
      </c>
      <c r="B273" s="54" t="s">
        <v>107</v>
      </c>
      <c r="C273" s="54" t="s">
        <v>76</v>
      </c>
      <c r="D273" s="55" t="s">
        <v>72</v>
      </c>
      <c r="E273" s="59" t="s">
        <v>295</v>
      </c>
      <c r="F273" s="59" t="s">
        <v>131</v>
      </c>
      <c r="G273" s="59" t="s">
        <v>131</v>
      </c>
      <c r="H273" s="59" t="s">
        <v>131</v>
      </c>
      <c r="I273" s="59" t="s">
        <v>272</v>
      </c>
      <c r="J273" s="60" t="s">
        <v>133</v>
      </c>
      <c r="K273" s="253" t="s">
        <v>53</v>
      </c>
      <c r="L273" s="178">
        <f t="shared" si="135"/>
        <v>0</v>
      </c>
      <c r="M273" s="178">
        <f t="shared" si="135"/>
        <v>136000</v>
      </c>
      <c r="N273" s="178">
        <f t="shared" si="135"/>
        <v>136000</v>
      </c>
      <c r="O273" s="178">
        <f t="shared" si="136"/>
        <v>0</v>
      </c>
      <c r="P273" s="178">
        <f t="shared" si="136"/>
        <v>0</v>
      </c>
      <c r="Q273" s="178">
        <f t="shared" si="136"/>
        <v>0</v>
      </c>
      <c r="R273" s="178">
        <f t="shared" si="136"/>
        <v>0</v>
      </c>
      <c r="S273" s="178">
        <f t="shared" si="136"/>
        <v>0</v>
      </c>
      <c r="T273" s="178">
        <f t="shared" si="136"/>
        <v>0</v>
      </c>
    </row>
    <row r="274" spans="1:20" ht="25.5">
      <c r="A274" s="174" t="s">
        <v>54</v>
      </c>
      <c r="B274" s="54" t="s">
        <v>107</v>
      </c>
      <c r="C274" s="54" t="s">
        <v>76</v>
      </c>
      <c r="D274" s="55" t="s">
        <v>72</v>
      </c>
      <c r="E274" s="59" t="s">
        <v>295</v>
      </c>
      <c r="F274" s="59" t="s">
        <v>131</v>
      </c>
      <c r="G274" s="59" t="s">
        <v>131</v>
      </c>
      <c r="H274" s="59" t="s">
        <v>131</v>
      </c>
      <c r="I274" s="59" t="s">
        <v>272</v>
      </c>
      <c r="J274" s="60" t="s">
        <v>133</v>
      </c>
      <c r="K274" s="253" t="s">
        <v>55</v>
      </c>
      <c r="L274" s="178">
        <v>0</v>
      </c>
      <c r="M274" s="178">
        <v>136000</v>
      </c>
      <c r="N274" s="178">
        <f>M274</f>
        <v>136000</v>
      </c>
      <c r="O274" s="178">
        <v>0</v>
      </c>
      <c r="P274" s="178">
        <v>0</v>
      </c>
      <c r="Q274" s="178">
        <v>0</v>
      </c>
      <c r="R274" s="178">
        <v>0</v>
      </c>
      <c r="S274" s="178">
        <v>0</v>
      </c>
      <c r="T274" s="178">
        <v>0</v>
      </c>
    </row>
    <row r="275" spans="1:20" ht="35.25" customHeight="1">
      <c r="A275" s="174" t="s">
        <v>85</v>
      </c>
      <c r="B275" s="54" t="s">
        <v>107</v>
      </c>
      <c r="C275" s="54" t="s">
        <v>72</v>
      </c>
      <c r="D275" s="55"/>
      <c r="E275" s="59"/>
      <c r="F275" s="59"/>
      <c r="G275" s="59"/>
      <c r="H275" s="59"/>
      <c r="I275" s="59"/>
      <c r="J275" s="60"/>
      <c r="K275" s="253"/>
      <c r="L275" s="178">
        <f t="shared" ref="L275:T275" si="137">L276</f>
        <v>271700</v>
      </c>
      <c r="M275" s="178">
        <f t="shared" si="137"/>
        <v>0</v>
      </c>
      <c r="N275" s="178">
        <f t="shared" si="137"/>
        <v>271700</v>
      </c>
      <c r="O275" s="178">
        <f t="shared" si="137"/>
        <v>1716000</v>
      </c>
      <c r="P275" s="178">
        <f t="shared" si="137"/>
        <v>0</v>
      </c>
      <c r="Q275" s="178">
        <f t="shared" si="137"/>
        <v>1716000</v>
      </c>
      <c r="R275" s="178">
        <f t="shared" si="137"/>
        <v>1709000</v>
      </c>
      <c r="S275" s="178">
        <f t="shared" si="137"/>
        <v>0</v>
      </c>
      <c r="T275" s="178">
        <f t="shared" si="137"/>
        <v>1709000</v>
      </c>
    </row>
    <row r="276" spans="1:20" ht="25.5">
      <c r="A276" s="170" t="s">
        <v>220</v>
      </c>
      <c r="B276" s="54" t="s">
        <v>107</v>
      </c>
      <c r="C276" s="70" t="s">
        <v>72</v>
      </c>
      <c r="D276" s="71" t="s">
        <v>88</v>
      </c>
      <c r="E276" s="59"/>
      <c r="F276" s="59"/>
      <c r="G276" s="59"/>
      <c r="H276" s="59"/>
      <c r="I276" s="59"/>
      <c r="J276" s="60"/>
      <c r="K276" s="253"/>
      <c r="L276" s="178">
        <f t="shared" ref="L276:N277" si="138">L277</f>
        <v>271700</v>
      </c>
      <c r="M276" s="178">
        <f t="shared" si="138"/>
        <v>0</v>
      </c>
      <c r="N276" s="178">
        <f t="shared" si="138"/>
        <v>271700</v>
      </c>
      <c r="O276" s="178">
        <f t="shared" ref="L276:T279" si="139">O277</f>
        <v>1716000</v>
      </c>
      <c r="P276" s="178">
        <f t="shared" si="139"/>
        <v>0</v>
      </c>
      <c r="Q276" s="178">
        <f t="shared" si="139"/>
        <v>1716000</v>
      </c>
      <c r="R276" s="178">
        <f t="shared" si="139"/>
        <v>1709000</v>
      </c>
      <c r="S276" s="178">
        <f t="shared" si="139"/>
        <v>0</v>
      </c>
      <c r="T276" s="178">
        <f t="shared" si="139"/>
        <v>1709000</v>
      </c>
    </row>
    <row r="277" spans="1:20" ht="60.75" customHeight="1">
      <c r="A277" s="174" t="s">
        <v>329</v>
      </c>
      <c r="B277" s="54" t="s">
        <v>107</v>
      </c>
      <c r="C277" s="70" t="s">
        <v>72</v>
      </c>
      <c r="D277" s="71" t="s">
        <v>88</v>
      </c>
      <c r="E277" s="59" t="s">
        <v>241</v>
      </c>
      <c r="F277" s="59" t="s">
        <v>131</v>
      </c>
      <c r="G277" s="59" t="s">
        <v>131</v>
      </c>
      <c r="H277" s="59" t="s">
        <v>131</v>
      </c>
      <c r="I277" s="59" t="s">
        <v>132</v>
      </c>
      <c r="J277" s="60" t="s">
        <v>131</v>
      </c>
      <c r="K277" s="253"/>
      <c r="L277" s="178">
        <f t="shared" si="138"/>
        <v>271700</v>
      </c>
      <c r="M277" s="178">
        <f t="shared" si="138"/>
        <v>0</v>
      </c>
      <c r="N277" s="178">
        <f t="shared" si="138"/>
        <v>271700</v>
      </c>
      <c r="O277" s="178">
        <f t="shared" si="139"/>
        <v>1716000</v>
      </c>
      <c r="P277" s="178">
        <f t="shared" si="139"/>
        <v>0</v>
      </c>
      <c r="Q277" s="178">
        <f t="shared" si="139"/>
        <v>1716000</v>
      </c>
      <c r="R277" s="178">
        <f t="shared" si="139"/>
        <v>1709000</v>
      </c>
      <c r="S277" s="178">
        <f t="shared" si="139"/>
        <v>0</v>
      </c>
      <c r="T277" s="178">
        <f t="shared" si="139"/>
        <v>1709000</v>
      </c>
    </row>
    <row r="278" spans="1:20" ht="25.5">
      <c r="A278" s="174" t="s">
        <v>242</v>
      </c>
      <c r="B278" s="54" t="s">
        <v>107</v>
      </c>
      <c r="C278" s="70" t="s">
        <v>72</v>
      </c>
      <c r="D278" s="71" t="s">
        <v>88</v>
      </c>
      <c r="E278" s="59" t="s">
        <v>241</v>
      </c>
      <c r="F278" s="59" t="s">
        <v>131</v>
      </c>
      <c r="G278" s="59" t="s">
        <v>131</v>
      </c>
      <c r="H278" s="59" t="s">
        <v>131</v>
      </c>
      <c r="I278" s="59" t="s">
        <v>191</v>
      </c>
      <c r="J278" s="60" t="s">
        <v>131</v>
      </c>
      <c r="K278" s="253"/>
      <c r="L278" s="178">
        <f t="shared" si="139"/>
        <v>271700</v>
      </c>
      <c r="M278" s="178">
        <f t="shared" si="139"/>
        <v>0</v>
      </c>
      <c r="N278" s="178">
        <f t="shared" si="139"/>
        <v>271700</v>
      </c>
      <c r="O278" s="178">
        <f t="shared" si="139"/>
        <v>1716000</v>
      </c>
      <c r="P278" s="178">
        <f t="shared" si="139"/>
        <v>0</v>
      </c>
      <c r="Q278" s="178">
        <f t="shared" si="139"/>
        <v>1716000</v>
      </c>
      <c r="R278" s="178">
        <f t="shared" si="139"/>
        <v>1709000</v>
      </c>
      <c r="S278" s="178">
        <f t="shared" si="139"/>
        <v>0</v>
      </c>
      <c r="T278" s="178">
        <f t="shared" si="139"/>
        <v>1709000</v>
      </c>
    </row>
    <row r="279" spans="1:20" ht="25.5">
      <c r="A279" s="174" t="s">
        <v>52</v>
      </c>
      <c r="B279" s="54" t="s">
        <v>107</v>
      </c>
      <c r="C279" s="70" t="s">
        <v>72</v>
      </c>
      <c r="D279" s="71" t="s">
        <v>88</v>
      </c>
      <c r="E279" s="59" t="s">
        <v>241</v>
      </c>
      <c r="F279" s="59" t="s">
        <v>131</v>
      </c>
      <c r="G279" s="59" t="s">
        <v>131</v>
      </c>
      <c r="H279" s="59" t="s">
        <v>131</v>
      </c>
      <c r="I279" s="59" t="s">
        <v>191</v>
      </c>
      <c r="J279" s="60" t="s">
        <v>131</v>
      </c>
      <c r="K279" s="253" t="s">
        <v>53</v>
      </c>
      <c r="L279" s="178">
        <f t="shared" si="139"/>
        <v>271700</v>
      </c>
      <c r="M279" s="178">
        <f t="shared" si="139"/>
        <v>0</v>
      </c>
      <c r="N279" s="178">
        <f t="shared" si="139"/>
        <v>271700</v>
      </c>
      <c r="O279" s="178">
        <f t="shared" ref="O279:T279" si="140">O280</f>
        <v>1716000</v>
      </c>
      <c r="P279" s="178">
        <f t="shared" si="140"/>
        <v>0</v>
      </c>
      <c r="Q279" s="178">
        <f t="shared" si="140"/>
        <v>1716000</v>
      </c>
      <c r="R279" s="178">
        <f t="shared" si="140"/>
        <v>1709000</v>
      </c>
      <c r="S279" s="178">
        <f t="shared" si="140"/>
        <v>0</v>
      </c>
      <c r="T279" s="178">
        <f t="shared" si="140"/>
        <v>1709000</v>
      </c>
    </row>
    <row r="280" spans="1:20" ht="25.5">
      <c r="A280" s="174" t="s">
        <v>54</v>
      </c>
      <c r="B280" s="54" t="s">
        <v>107</v>
      </c>
      <c r="C280" s="70" t="s">
        <v>72</v>
      </c>
      <c r="D280" s="71" t="s">
        <v>88</v>
      </c>
      <c r="E280" s="59" t="s">
        <v>241</v>
      </c>
      <c r="F280" s="59" t="s">
        <v>131</v>
      </c>
      <c r="G280" s="59" t="s">
        <v>131</v>
      </c>
      <c r="H280" s="59" t="s">
        <v>131</v>
      </c>
      <c r="I280" s="59" t="s">
        <v>191</v>
      </c>
      <c r="J280" s="60" t="s">
        <v>131</v>
      </c>
      <c r="K280" s="253" t="s">
        <v>55</v>
      </c>
      <c r="L280" s="172">
        <f>271700-100000+100000</f>
        <v>271700</v>
      </c>
      <c r="M280" s="172">
        <v>0</v>
      </c>
      <c r="N280" s="172">
        <f>271700-100000+100000</f>
        <v>271700</v>
      </c>
      <c r="O280" s="172">
        <v>1716000</v>
      </c>
      <c r="P280" s="172">
        <v>0</v>
      </c>
      <c r="Q280" s="172">
        <v>1716000</v>
      </c>
      <c r="R280" s="172">
        <v>1709000</v>
      </c>
      <c r="S280" s="172">
        <v>0</v>
      </c>
      <c r="T280" s="172">
        <v>1709000</v>
      </c>
    </row>
    <row r="281" spans="1:20">
      <c r="A281" s="170" t="s">
        <v>87</v>
      </c>
      <c r="B281" s="54" t="s">
        <v>107</v>
      </c>
      <c r="C281" s="54" t="s">
        <v>71</v>
      </c>
      <c r="D281" s="55"/>
      <c r="E281" s="56"/>
      <c r="F281" s="56"/>
      <c r="G281" s="59"/>
      <c r="H281" s="59"/>
      <c r="I281" s="56"/>
      <c r="J281" s="60"/>
      <c r="K281" s="337"/>
      <c r="L281" s="205">
        <f t="shared" ref="L281:T281" si="141">L282+L306+L321+L289</f>
        <v>45455944.399999999</v>
      </c>
      <c r="M281" s="205">
        <f t="shared" si="141"/>
        <v>7946590.3700000001</v>
      </c>
      <c r="N281" s="205">
        <f t="shared" si="141"/>
        <v>53402534.770000003</v>
      </c>
      <c r="O281" s="205">
        <f t="shared" si="141"/>
        <v>48428834.450000003</v>
      </c>
      <c r="P281" s="205">
        <f t="shared" si="141"/>
        <v>0</v>
      </c>
      <c r="Q281" s="205">
        <f t="shared" si="141"/>
        <v>48428834.450000003</v>
      </c>
      <c r="R281" s="205">
        <f t="shared" si="141"/>
        <v>55854658.009999998</v>
      </c>
      <c r="S281" s="205">
        <f t="shared" si="141"/>
        <v>0</v>
      </c>
      <c r="T281" s="205">
        <f t="shared" si="141"/>
        <v>55854658.009999998</v>
      </c>
    </row>
    <row r="282" spans="1:20">
      <c r="A282" s="170" t="s">
        <v>35</v>
      </c>
      <c r="B282" s="54" t="s">
        <v>107</v>
      </c>
      <c r="C282" s="54" t="s">
        <v>71</v>
      </c>
      <c r="D282" s="55" t="s">
        <v>73</v>
      </c>
      <c r="E282" s="56"/>
      <c r="F282" s="56"/>
      <c r="G282" s="59"/>
      <c r="H282" s="59"/>
      <c r="I282" s="56"/>
      <c r="J282" s="60"/>
      <c r="K282" s="337"/>
      <c r="L282" s="205">
        <f t="shared" ref="L282:T283" si="142">L283</f>
        <v>0</v>
      </c>
      <c r="M282" s="205">
        <f t="shared" si="142"/>
        <v>0</v>
      </c>
      <c r="N282" s="205">
        <f t="shared" si="142"/>
        <v>0</v>
      </c>
      <c r="O282" s="205">
        <f t="shared" si="142"/>
        <v>1573000</v>
      </c>
      <c r="P282" s="205">
        <f t="shared" si="142"/>
        <v>0</v>
      </c>
      <c r="Q282" s="205">
        <f t="shared" si="142"/>
        <v>1573000</v>
      </c>
      <c r="R282" s="205">
        <f t="shared" si="142"/>
        <v>1573000</v>
      </c>
      <c r="S282" s="205">
        <f t="shared" si="142"/>
        <v>0</v>
      </c>
      <c r="T282" s="205">
        <f t="shared" si="142"/>
        <v>1573000</v>
      </c>
    </row>
    <row r="283" spans="1:20" ht="25.5">
      <c r="A283" s="174" t="s">
        <v>306</v>
      </c>
      <c r="B283" s="54" t="s">
        <v>107</v>
      </c>
      <c r="C283" s="54" t="s">
        <v>71</v>
      </c>
      <c r="D283" s="55" t="s">
        <v>73</v>
      </c>
      <c r="E283" s="59" t="s">
        <v>88</v>
      </c>
      <c r="F283" s="59" t="s">
        <v>131</v>
      </c>
      <c r="G283" s="59" t="s">
        <v>131</v>
      </c>
      <c r="H283" s="59" t="s">
        <v>131</v>
      </c>
      <c r="I283" s="59" t="s">
        <v>132</v>
      </c>
      <c r="J283" s="60" t="s">
        <v>131</v>
      </c>
      <c r="K283" s="253"/>
      <c r="L283" s="178">
        <f t="shared" si="142"/>
        <v>0</v>
      </c>
      <c r="M283" s="178">
        <f t="shared" si="142"/>
        <v>0</v>
      </c>
      <c r="N283" s="178">
        <f t="shared" si="142"/>
        <v>0</v>
      </c>
      <c r="O283" s="178">
        <f t="shared" si="142"/>
        <v>1573000</v>
      </c>
      <c r="P283" s="178">
        <f t="shared" si="142"/>
        <v>0</v>
      </c>
      <c r="Q283" s="178">
        <f t="shared" si="142"/>
        <v>1573000</v>
      </c>
      <c r="R283" s="178">
        <f t="shared" si="142"/>
        <v>1573000</v>
      </c>
      <c r="S283" s="178">
        <f t="shared" si="142"/>
        <v>0</v>
      </c>
      <c r="T283" s="178">
        <f t="shared" si="142"/>
        <v>1573000</v>
      </c>
    </row>
    <row r="284" spans="1:20">
      <c r="A284" s="174" t="s">
        <v>134</v>
      </c>
      <c r="B284" s="54" t="s">
        <v>107</v>
      </c>
      <c r="C284" s="54" t="s">
        <v>71</v>
      </c>
      <c r="D284" s="55" t="s">
        <v>73</v>
      </c>
      <c r="E284" s="59" t="s">
        <v>88</v>
      </c>
      <c r="F284" s="59" t="s">
        <v>131</v>
      </c>
      <c r="G284" s="59" t="s">
        <v>131</v>
      </c>
      <c r="H284" s="59" t="s">
        <v>131</v>
      </c>
      <c r="I284" s="59" t="s">
        <v>135</v>
      </c>
      <c r="J284" s="60" t="s">
        <v>131</v>
      </c>
      <c r="K284" s="253"/>
      <c r="L284" s="178">
        <f t="shared" ref="L284:T284" si="143">L287+L285</f>
        <v>0</v>
      </c>
      <c r="M284" s="178">
        <f t="shared" si="143"/>
        <v>0</v>
      </c>
      <c r="N284" s="178">
        <f t="shared" si="143"/>
        <v>0</v>
      </c>
      <c r="O284" s="178">
        <f t="shared" si="143"/>
        <v>1573000</v>
      </c>
      <c r="P284" s="178">
        <f t="shared" si="143"/>
        <v>0</v>
      </c>
      <c r="Q284" s="178">
        <f t="shared" si="143"/>
        <v>1573000</v>
      </c>
      <c r="R284" s="178">
        <f t="shared" si="143"/>
        <v>1573000</v>
      </c>
      <c r="S284" s="178">
        <f t="shared" si="143"/>
        <v>0</v>
      </c>
      <c r="T284" s="178">
        <f t="shared" si="143"/>
        <v>1573000</v>
      </c>
    </row>
    <row r="285" spans="1:20" ht="25.5">
      <c r="A285" s="174" t="s">
        <v>52</v>
      </c>
      <c r="B285" s="54" t="s">
        <v>107</v>
      </c>
      <c r="C285" s="54" t="s">
        <v>71</v>
      </c>
      <c r="D285" s="55" t="s">
        <v>73</v>
      </c>
      <c r="E285" s="59" t="s">
        <v>88</v>
      </c>
      <c r="F285" s="59" t="s">
        <v>131</v>
      </c>
      <c r="G285" s="59" t="s">
        <v>131</v>
      </c>
      <c r="H285" s="59" t="s">
        <v>131</v>
      </c>
      <c r="I285" s="59" t="s">
        <v>135</v>
      </c>
      <c r="J285" s="60" t="s">
        <v>131</v>
      </c>
      <c r="K285" s="253" t="s">
        <v>53</v>
      </c>
      <c r="L285" s="178">
        <f t="shared" ref="L285:T285" si="144">L286</f>
        <v>0</v>
      </c>
      <c r="M285" s="178">
        <f t="shared" si="144"/>
        <v>0</v>
      </c>
      <c r="N285" s="178">
        <f t="shared" si="144"/>
        <v>0</v>
      </c>
      <c r="O285" s="178">
        <f t="shared" si="144"/>
        <v>23000</v>
      </c>
      <c r="P285" s="178">
        <f t="shared" si="144"/>
        <v>0</v>
      </c>
      <c r="Q285" s="178">
        <f t="shared" si="144"/>
        <v>23000</v>
      </c>
      <c r="R285" s="178">
        <f t="shared" si="144"/>
        <v>23000</v>
      </c>
      <c r="S285" s="178">
        <f t="shared" si="144"/>
        <v>0</v>
      </c>
      <c r="T285" s="178">
        <f t="shared" si="144"/>
        <v>23000</v>
      </c>
    </row>
    <row r="286" spans="1:20" ht="25.5">
      <c r="A286" s="174" t="s">
        <v>54</v>
      </c>
      <c r="B286" s="54" t="s">
        <v>107</v>
      </c>
      <c r="C286" s="54" t="s">
        <v>71</v>
      </c>
      <c r="D286" s="55" t="s">
        <v>73</v>
      </c>
      <c r="E286" s="59" t="s">
        <v>88</v>
      </c>
      <c r="F286" s="59" t="s">
        <v>131</v>
      </c>
      <c r="G286" s="59" t="s">
        <v>131</v>
      </c>
      <c r="H286" s="59" t="s">
        <v>131</v>
      </c>
      <c r="I286" s="59" t="s">
        <v>135</v>
      </c>
      <c r="J286" s="60" t="s">
        <v>131</v>
      </c>
      <c r="K286" s="253" t="s">
        <v>55</v>
      </c>
      <c r="L286" s="178">
        <v>0</v>
      </c>
      <c r="M286" s="178">
        <v>0</v>
      </c>
      <c r="N286" s="178">
        <v>0</v>
      </c>
      <c r="O286" s="178">
        <v>23000</v>
      </c>
      <c r="P286" s="178">
        <v>0</v>
      </c>
      <c r="Q286" s="178">
        <v>23000</v>
      </c>
      <c r="R286" s="178">
        <v>23000</v>
      </c>
      <c r="S286" s="178">
        <v>0</v>
      </c>
      <c r="T286" s="178">
        <v>23000</v>
      </c>
    </row>
    <row r="287" spans="1:20" ht="21" customHeight="1">
      <c r="A287" s="174" t="s">
        <v>62</v>
      </c>
      <c r="B287" s="54" t="s">
        <v>107</v>
      </c>
      <c r="C287" s="54" t="s">
        <v>71</v>
      </c>
      <c r="D287" s="55" t="s">
        <v>73</v>
      </c>
      <c r="E287" s="63" t="s">
        <v>88</v>
      </c>
      <c r="F287" s="63" t="s">
        <v>131</v>
      </c>
      <c r="G287" s="59" t="s">
        <v>131</v>
      </c>
      <c r="H287" s="59" t="s">
        <v>131</v>
      </c>
      <c r="I287" s="64" t="s">
        <v>135</v>
      </c>
      <c r="J287" s="60" t="s">
        <v>131</v>
      </c>
      <c r="K287" s="308" t="s">
        <v>63</v>
      </c>
      <c r="L287" s="178">
        <f t="shared" ref="L287:T287" si="145">L288</f>
        <v>0</v>
      </c>
      <c r="M287" s="178">
        <f t="shared" si="145"/>
        <v>0</v>
      </c>
      <c r="N287" s="178">
        <f t="shared" si="145"/>
        <v>0</v>
      </c>
      <c r="O287" s="178">
        <f t="shared" si="145"/>
        <v>1550000</v>
      </c>
      <c r="P287" s="178">
        <f t="shared" si="145"/>
        <v>0</v>
      </c>
      <c r="Q287" s="178">
        <f t="shared" si="145"/>
        <v>1550000</v>
      </c>
      <c r="R287" s="178">
        <f t="shared" si="145"/>
        <v>1550000</v>
      </c>
      <c r="S287" s="178">
        <f t="shared" si="145"/>
        <v>0</v>
      </c>
      <c r="T287" s="178">
        <f t="shared" si="145"/>
        <v>1550000</v>
      </c>
    </row>
    <row r="288" spans="1:20" ht="38.25">
      <c r="A288" s="174" t="s">
        <v>178</v>
      </c>
      <c r="B288" s="54" t="s">
        <v>107</v>
      </c>
      <c r="C288" s="54" t="s">
        <v>71</v>
      </c>
      <c r="D288" s="55" t="s">
        <v>73</v>
      </c>
      <c r="E288" s="63" t="s">
        <v>88</v>
      </c>
      <c r="F288" s="63" t="s">
        <v>131</v>
      </c>
      <c r="G288" s="59" t="s">
        <v>131</v>
      </c>
      <c r="H288" s="59" t="s">
        <v>131</v>
      </c>
      <c r="I288" s="64" t="s">
        <v>135</v>
      </c>
      <c r="J288" s="60" t="s">
        <v>131</v>
      </c>
      <c r="K288" s="308" t="s">
        <v>136</v>
      </c>
      <c r="L288" s="178">
        <v>0</v>
      </c>
      <c r="M288" s="178">
        <v>0</v>
      </c>
      <c r="N288" s="178">
        <v>0</v>
      </c>
      <c r="O288" s="178">
        <v>1550000</v>
      </c>
      <c r="P288" s="178">
        <v>0</v>
      </c>
      <c r="Q288" s="178">
        <v>1550000</v>
      </c>
      <c r="R288" s="178">
        <v>1550000</v>
      </c>
      <c r="S288" s="178">
        <v>0</v>
      </c>
      <c r="T288" s="178">
        <v>1550000</v>
      </c>
    </row>
    <row r="289" spans="1:20">
      <c r="A289" s="214" t="s">
        <v>173</v>
      </c>
      <c r="B289" s="54" t="s">
        <v>107</v>
      </c>
      <c r="C289" s="54" t="s">
        <v>71</v>
      </c>
      <c r="D289" s="55" t="s">
        <v>75</v>
      </c>
      <c r="E289" s="72"/>
      <c r="F289" s="72"/>
      <c r="G289" s="59"/>
      <c r="H289" s="59"/>
      <c r="I289" s="72"/>
      <c r="J289" s="60"/>
      <c r="K289" s="239"/>
      <c r="L289" s="178">
        <f t="shared" ref="L289:T289" si="146">+L290</f>
        <v>19498500</v>
      </c>
      <c r="M289" s="178">
        <f t="shared" si="146"/>
        <v>-733090.64</v>
      </c>
      <c r="N289" s="178">
        <f t="shared" si="146"/>
        <v>18765409.359999999</v>
      </c>
      <c r="O289" s="178">
        <f t="shared" si="146"/>
        <v>20000000</v>
      </c>
      <c r="P289" s="178">
        <f t="shared" si="146"/>
        <v>0</v>
      </c>
      <c r="Q289" s="178">
        <f t="shared" si="146"/>
        <v>20000000</v>
      </c>
      <c r="R289" s="178">
        <f t="shared" si="146"/>
        <v>20000000</v>
      </c>
      <c r="S289" s="178">
        <f t="shared" si="146"/>
        <v>0</v>
      </c>
      <c r="T289" s="178">
        <f t="shared" si="146"/>
        <v>20000000</v>
      </c>
    </row>
    <row r="290" spans="1:20" ht="63.75">
      <c r="A290" s="174" t="s">
        <v>340</v>
      </c>
      <c r="B290" s="55" t="s">
        <v>107</v>
      </c>
      <c r="C290" s="54" t="s">
        <v>71</v>
      </c>
      <c r="D290" s="55" t="s">
        <v>75</v>
      </c>
      <c r="E290" s="72" t="s">
        <v>95</v>
      </c>
      <c r="F290" s="72" t="s">
        <v>131</v>
      </c>
      <c r="G290" s="59" t="s">
        <v>131</v>
      </c>
      <c r="H290" s="59" t="s">
        <v>131</v>
      </c>
      <c r="I290" s="72" t="s">
        <v>132</v>
      </c>
      <c r="J290" s="60" t="s">
        <v>131</v>
      </c>
      <c r="K290" s="239"/>
      <c r="L290" s="178">
        <f>L294+L300+L303</f>
        <v>19498500</v>
      </c>
      <c r="M290" s="178">
        <f>M294+M300+M303</f>
        <v>-733090.64</v>
      </c>
      <c r="N290" s="178">
        <f>N294+N300+N303</f>
        <v>18765409.359999999</v>
      </c>
      <c r="O290" s="178">
        <f t="shared" ref="O290:R290" si="147">O294+O300+O303</f>
        <v>20000000</v>
      </c>
      <c r="P290" s="178">
        <f t="shared" ref="P290:Q290" si="148">P294+P300+P303</f>
        <v>0</v>
      </c>
      <c r="Q290" s="178">
        <f t="shared" si="148"/>
        <v>20000000</v>
      </c>
      <c r="R290" s="178">
        <f t="shared" si="147"/>
        <v>20000000</v>
      </c>
      <c r="S290" s="178">
        <f t="shared" ref="S290:T290" si="149">S294+S300+S303</f>
        <v>0</v>
      </c>
      <c r="T290" s="178">
        <f t="shared" si="149"/>
        <v>20000000</v>
      </c>
    </row>
    <row r="291" spans="1:20" ht="35.25" hidden="1" customHeight="1">
      <c r="A291" s="174" t="s">
        <v>245</v>
      </c>
      <c r="B291" s="55" t="s">
        <v>107</v>
      </c>
      <c r="C291" s="54" t="s">
        <v>71</v>
      </c>
      <c r="D291" s="55" t="s">
        <v>75</v>
      </c>
      <c r="E291" s="72" t="s">
        <v>233</v>
      </c>
      <c r="F291" s="72" t="s">
        <v>131</v>
      </c>
      <c r="G291" s="59" t="s">
        <v>131</v>
      </c>
      <c r="H291" s="59" t="s">
        <v>131</v>
      </c>
      <c r="I291" s="72" t="s">
        <v>244</v>
      </c>
      <c r="J291" s="60" t="s">
        <v>131</v>
      </c>
      <c r="K291" s="239"/>
      <c r="L291" s="178">
        <f t="shared" ref="L291:T292" si="150">L292</f>
        <v>0</v>
      </c>
      <c r="M291" s="178">
        <f t="shared" si="150"/>
        <v>0</v>
      </c>
      <c r="N291" s="178">
        <f t="shared" si="150"/>
        <v>0</v>
      </c>
      <c r="O291" s="178">
        <f t="shared" si="150"/>
        <v>0</v>
      </c>
      <c r="P291" s="178">
        <f t="shared" si="150"/>
        <v>0</v>
      </c>
      <c r="Q291" s="178">
        <f t="shared" si="150"/>
        <v>0</v>
      </c>
      <c r="R291" s="178">
        <f t="shared" si="150"/>
        <v>0</v>
      </c>
      <c r="S291" s="178">
        <f t="shared" si="150"/>
        <v>0</v>
      </c>
      <c r="T291" s="178">
        <f t="shared" si="150"/>
        <v>0</v>
      </c>
    </row>
    <row r="292" spans="1:20" ht="25.5" hidden="1">
      <c r="A292" s="174" t="s">
        <v>52</v>
      </c>
      <c r="B292" s="55" t="s">
        <v>107</v>
      </c>
      <c r="C292" s="54" t="s">
        <v>71</v>
      </c>
      <c r="D292" s="55" t="s">
        <v>75</v>
      </c>
      <c r="E292" s="72" t="s">
        <v>233</v>
      </c>
      <c r="F292" s="72" t="s">
        <v>131</v>
      </c>
      <c r="G292" s="59" t="s">
        <v>131</v>
      </c>
      <c r="H292" s="59" t="s">
        <v>131</v>
      </c>
      <c r="I292" s="72" t="s">
        <v>244</v>
      </c>
      <c r="J292" s="60" t="s">
        <v>131</v>
      </c>
      <c r="K292" s="239" t="s">
        <v>53</v>
      </c>
      <c r="L292" s="178">
        <f t="shared" si="150"/>
        <v>0</v>
      </c>
      <c r="M292" s="178">
        <f t="shared" si="150"/>
        <v>0</v>
      </c>
      <c r="N292" s="178">
        <f t="shared" si="150"/>
        <v>0</v>
      </c>
      <c r="O292" s="178">
        <f t="shared" si="150"/>
        <v>0</v>
      </c>
      <c r="P292" s="178">
        <f t="shared" si="150"/>
        <v>0</v>
      </c>
      <c r="Q292" s="178">
        <f t="shared" si="150"/>
        <v>0</v>
      </c>
      <c r="R292" s="178">
        <f t="shared" si="150"/>
        <v>0</v>
      </c>
      <c r="S292" s="178">
        <f t="shared" si="150"/>
        <v>0</v>
      </c>
      <c r="T292" s="178">
        <f t="shared" si="150"/>
        <v>0</v>
      </c>
    </row>
    <row r="293" spans="1:20" ht="25.5" hidden="1">
      <c r="A293" s="174" t="s">
        <v>54</v>
      </c>
      <c r="B293" s="55" t="s">
        <v>107</v>
      </c>
      <c r="C293" s="54" t="s">
        <v>71</v>
      </c>
      <c r="D293" s="55" t="s">
        <v>75</v>
      </c>
      <c r="E293" s="72" t="s">
        <v>233</v>
      </c>
      <c r="F293" s="72" t="s">
        <v>131</v>
      </c>
      <c r="G293" s="59" t="s">
        <v>131</v>
      </c>
      <c r="H293" s="59" t="s">
        <v>131</v>
      </c>
      <c r="I293" s="72" t="s">
        <v>244</v>
      </c>
      <c r="J293" s="60" t="s">
        <v>131</v>
      </c>
      <c r="K293" s="239" t="s">
        <v>55</v>
      </c>
      <c r="L293" s="178">
        <v>0</v>
      </c>
      <c r="M293" s="178">
        <v>0</v>
      </c>
      <c r="N293" s="178">
        <v>0</v>
      </c>
      <c r="O293" s="178">
        <v>0</v>
      </c>
      <c r="P293" s="178">
        <v>0</v>
      </c>
      <c r="Q293" s="178">
        <v>0</v>
      </c>
      <c r="R293" s="178">
        <v>0</v>
      </c>
      <c r="S293" s="178">
        <v>0</v>
      </c>
      <c r="T293" s="178">
        <v>0</v>
      </c>
    </row>
    <row r="294" spans="1:20" ht="25.5">
      <c r="A294" s="174" t="s">
        <v>234</v>
      </c>
      <c r="B294" s="55" t="s">
        <v>107</v>
      </c>
      <c r="C294" s="54" t="s">
        <v>71</v>
      </c>
      <c r="D294" s="55" t="s">
        <v>75</v>
      </c>
      <c r="E294" s="72" t="s">
        <v>95</v>
      </c>
      <c r="F294" s="72" t="s">
        <v>131</v>
      </c>
      <c r="G294" s="59" t="s">
        <v>131</v>
      </c>
      <c r="H294" s="59" t="s">
        <v>131</v>
      </c>
      <c r="I294" s="72" t="s">
        <v>235</v>
      </c>
      <c r="J294" s="60" t="s">
        <v>131</v>
      </c>
      <c r="K294" s="216"/>
      <c r="L294" s="178">
        <f t="shared" ref="L294:T298" si="151">L295</f>
        <v>19498500</v>
      </c>
      <c r="M294" s="178">
        <f t="shared" si="151"/>
        <v>-733090.64</v>
      </c>
      <c r="N294" s="178">
        <f t="shared" si="151"/>
        <v>18765409.359999999</v>
      </c>
      <c r="O294" s="178">
        <f t="shared" si="151"/>
        <v>20000000</v>
      </c>
      <c r="P294" s="178">
        <f t="shared" si="151"/>
        <v>0</v>
      </c>
      <c r="Q294" s="178">
        <f t="shared" si="151"/>
        <v>20000000</v>
      </c>
      <c r="R294" s="178">
        <f t="shared" si="151"/>
        <v>20000000</v>
      </c>
      <c r="S294" s="178">
        <f t="shared" si="151"/>
        <v>0</v>
      </c>
      <c r="T294" s="178">
        <f t="shared" si="151"/>
        <v>20000000</v>
      </c>
    </row>
    <row r="295" spans="1:20" ht="25.5">
      <c r="A295" s="174" t="s">
        <v>52</v>
      </c>
      <c r="B295" s="55" t="s">
        <v>107</v>
      </c>
      <c r="C295" s="54" t="s">
        <v>71</v>
      </c>
      <c r="D295" s="55" t="s">
        <v>75</v>
      </c>
      <c r="E295" s="72" t="s">
        <v>95</v>
      </c>
      <c r="F295" s="72" t="s">
        <v>131</v>
      </c>
      <c r="G295" s="59" t="s">
        <v>131</v>
      </c>
      <c r="H295" s="59" t="s">
        <v>131</v>
      </c>
      <c r="I295" s="72" t="s">
        <v>235</v>
      </c>
      <c r="J295" s="60" t="s">
        <v>131</v>
      </c>
      <c r="K295" s="216" t="s">
        <v>53</v>
      </c>
      <c r="L295" s="178">
        <f t="shared" si="151"/>
        <v>19498500</v>
      </c>
      <c r="M295" s="178">
        <f t="shared" si="151"/>
        <v>-733090.64</v>
      </c>
      <c r="N295" s="178">
        <f t="shared" si="151"/>
        <v>18765409.359999999</v>
      </c>
      <c r="O295" s="178">
        <f t="shared" si="151"/>
        <v>20000000</v>
      </c>
      <c r="P295" s="178">
        <f t="shared" si="151"/>
        <v>0</v>
      </c>
      <c r="Q295" s="178">
        <f t="shared" si="151"/>
        <v>20000000</v>
      </c>
      <c r="R295" s="178">
        <f t="shared" si="151"/>
        <v>20000000</v>
      </c>
      <c r="S295" s="178">
        <f t="shared" si="151"/>
        <v>0</v>
      </c>
      <c r="T295" s="178">
        <f t="shared" si="151"/>
        <v>20000000</v>
      </c>
    </row>
    <row r="296" spans="1:20" ht="25.5">
      <c r="A296" s="174" t="s">
        <v>54</v>
      </c>
      <c r="B296" s="55" t="s">
        <v>107</v>
      </c>
      <c r="C296" s="54" t="s">
        <v>71</v>
      </c>
      <c r="D296" s="55" t="s">
        <v>75</v>
      </c>
      <c r="E296" s="72" t="s">
        <v>95</v>
      </c>
      <c r="F296" s="72" t="s">
        <v>131</v>
      </c>
      <c r="G296" s="59" t="s">
        <v>131</v>
      </c>
      <c r="H296" s="59" t="s">
        <v>131</v>
      </c>
      <c r="I296" s="72" t="s">
        <v>235</v>
      </c>
      <c r="J296" s="60" t="s">
        <v>131</v>
      </c>
      <c r="K296" s="216" t="s">
        <v>55</v>
      </c>
      <c r="L296" s="178">
        <v>19498500</v>
      </c>
      <c r="M296" s="178">
        <v>-733090.64</v>
      </c>
      <c r="N296" s="178">
        <f>M296+L296</f>
        <v>18765409.359999999</v>
      </c>
      <c r="O296" s="178">
        <v>20000000</v>
      </c>
      <c r="P296" s="178">
        <v>0</v>
      </c>
      <c r="Q296" s="178">
        <f>P296+O296</f>
        <v>20000000</v>
      </c>
      <c r="R296" s="178">
        <v>20000000</v>
      </c>
      <c r="S296" s="178">
        <v>0</v>
      </c>
      <c r="T296" s="178">
        <v>20000000</v>
      </c>
    </row>
    <row r="297" spans="1:20" ht="25.5" hidden="1">
      <c r="A297" s="174" t="s">
        <v>250</v>
      </c>
      <c r="B297" s="55" t="s">
        <v>107</v>
      </c>
      <c r="C297" s="54" t="s">
        <v>71</v>
      </c>
      <c r="D297" s="55" t="s">
        <v>75</v>
      </c>
      <c r="E297" s="72" t="s">
        <v>233</v>
      </c>
      <c r="F297" s="72" t="s">
        <v>131</v>
      </c>
      <c r="G297" s="59" t="s">
        <v>131</v>
      </c>
      <c r="H297" s="59" t="s">
        <v>131</v>
      </c>
      <c r="I297" s="72" t="s">
        <v>249</v>
      </c>
      <c r="J297" s="60" t="s">
        <v>131</v>
      </c>
      <c r="K297" s="216"/>
      <c r="L297" s="178">
        <f t="shared" si="151"/>
        <v>0</v>
      </c>
      <c r="M297" s="178">
        <f t="shared" si="151"/>
        <v>0</v>
      </c>
      <c r="N297" s="178">
        <f t="shared" si="151"/>
        <v>0</v>
      </c>
      <c r="O297" s="178">
        <f t="shared" si="151"/>
        <v>0</v>
      </c>
      <c r="P297" s="178">
        <f t="shared" si="151"/>
        <v>0</v>
      </c>
      <c r="Q297" s="178">
        <f t="shared" si="151"/>
        <v>0</v>
      </c>
      <c r="R297" s="178">
        <f t="shared" si="151"/>
        <v>0</v>
      </c>
      <c r="S297" s="178">
        <f t="shared" si="151"/>
        <v>0</v>
      </c>
      <c r="T297" s="178">
        <f t="shared" si="151"/>
        <v>0</v>
      </c>
    </row>
    <row r="298" spans="1:20" ht="25.5" hidden="1">
      <c r="A298" s="174" t="s">
        <v>52</v>
      </c>
      <c r="B298" s="55" t="s">
        <v>107</v>
      </c>
      <c r="C298" s="54" t="s">
        <v>71</v>
      </c>
      <c r="D298" s="55" t="s">
        <v>75</v>
      </c>
      <c r="E298" s="72" t="s">
        <v>233</v>
      </c>
      <c r="F298" s="72" t="s">
        <v>131</v>
      </c>
      <c r="G298" s="59" t="s">
        <v>131</v>
      </c>
      <c r="H298" s="59" t="s">
        <v>131</v>
      </c>
      <c r="I298" s="72" t="s">
        <v>249</v>
      </c>
      <c r="J298" s="60" t="s">
        <v>131</v>
      </c>
      <c r="K298" s="216" t="s">
        <v>53</v>
      </c>
      <c r="L298" s="178">
        <f t="shared" si="151"/>
        <v>0</v>
      </c>
      <c r="M298" s="178">
        <f t="shared" si="151"/>
        <v>0</v>
      </c>
      <c r="N298" s="178">
        <f t="shared" si="151"/>
        <v>0</v>
      </c>
      <c r="O298" s="178">
        <f t="shared" si="151"/>
        <v>0</v>
      </c>
      <c r="P298" s="178">
        <f t="shared" si="151"/>
        <v>0</v>
      </c>
      <c r="Q298" s="178">
        <f t="shared" si="151"/>
        <v>0</v>
      </c>
      <c r="R298" s="178">
        <f t="shared" si="151"/>
        <v>0</v>
      </c>
      <c r="S298" s="178">
        <f t="shared" si="151"/>
        <v>0</v>
      </c>
      <c r="T298" s="178">
        <f t="shared" si="151"/>
        <v>0</v>
      </c>
    </row>
    <row r="299" spans="1:20" ht="25.5" hidden="1">
      <c r="A299" s="174" t="s">
        <v>54</v>
      </c>
      <c r="B299" s="55" t="s">
        <v>107</v>
      </c>
      <c r="C299" s="54" t="s">
        <v>71</v>
      </c>
      <c r="D299" s="55" t="s">
        <v>75</v>
      </c>
      <c r="E299" s="72" t="s">
        <v>233</v>
      </c>
      <c r="F299" s="72" t="s">
        <v>131</v>
      </c>
      <c r="G299" s="59" t="s">
        <v>131</v>
      </c>
      <c r="H299" s="59" t="s">
        <v>131</v>
      </c>
      <c r="I299" s="72" t="s">
        <v>249</v>
      </c>
      <c r="J299" s="60" t="s">
        <v>131</v>
      </c>
      <c r="K299" s="216" t="s">
        <v>55</v>
      </c>
      <c r="L299" s="178">
        <v>0</v>
      </c>
      <c r="M299" s="178">
        <v>0</v>
      </c>
      <c r="N299" s="178">
        <v>0</v>
      </c>
      <c r="O299" s="178">
        <v>0</v>
      </c>
      <c r="P299" s="178">
        <v>0</v>
      </c>
      <c r="Q299" s="178">
        <v>0</v>
      </c>
      <c r="R299" s="178">
        <v>0</v>
      </c>
      <c r="S299" s="178">
        <v>0</v>
      </c>
      <c r="T299" s="178">
        <v>0</v>
      </c>
    </row>
    <row r="300" spans="1:20" ht="51" hidden="1">
      <c r="A300" s="174" t="s">
        <v>381</v>
      </c>
      <c r="B300" s="55" t="s">
        <v>107</v>
      </c>
      <c r="C300" s="55" t="s">
        <v>71</v>
      </c>
      <c r="D300" s="55" t="s">
        <v>75</v>
      </c>
      <c r="E300" s="70" t="s">
        <v>95</v>
      </c>
      <c r="F300" s="72" t="s">
        <v>131</v>
      </c>
      <c r="G300" s="59" t="s">
        <v>131</v>
      </c>
      <c r="H300" s="59" t="s">
        <v>131</v>
      </c>
      <c r="I300" s="72" t="s">
        <v>370</v>
      </c>
      <c r="J300" s="60" t="s">
        <v>131</v>
      </c>
      <c r="K300" s="216"/>
      <c r="L300" s="178">
        <f t="shared" ref="L300:N301" si="152">L301</f>
        <v>0</v>
      </c>
      <c r="M300" s="178">
        <f t="shared" si="152"/>
        <v>0</v>
      </c>
      <c r="N300" s="178">
        <f t="shared" si="152"/>
        <v>0</v>
      </c>
      <c r="O300" s="178">
        <f t="shared" ref="O300:T301" si="153">O301</f>
        <v>0</v>
      </c>
      <c r="P300" s="178">
        <f t="shared" si="153"/>
        <v>0</v>
      </c>
      <c r="Q300" s="178">
        <f t="shared" si="153"/>
        <v>0</v>
      </c>
      <c r="R300" s="179">
        <f t="shared" si="153"/>
        <v>0</v>
      </c>
      <c r="S300" s="179">
        <f t="shared" si="153"/>
        <v>0</v>
      </c>
      <c r="T300" s="179">
        <f t="shared" si="153"/>
        <v>0</v>
      </c>
    </row>
    <row r="301" spans="1:20" ht="25.5" hidden="1">
      <c r="A301" s="174" t="s">
        <v>52</v>
      </c>
      <c r="B301" s="55" t="s">
        <v>107</v>
      </c>
      <c r="C301" s="55" t="s">
        <v>71</v>
      </c>
      <c r="D301" s="55" t="s">
        <v>75</v>
      </c>
      <c r="E301" s="70" t="s">
        <v>95</v>
      </c>
      <c r="F301" s="72" t="s">
        <v>131</v>
      </c>
      <c r="G301" s="59" t="s">
        <v>131</v>
      </c>
      <c r="H301" s="59" t="s">
        <v>131</v>
      </c>
      <c r="I301" s="72" t="s">
        <v>370</v>
      </c>
      <c r="J301" s="60" t="s">
        <v>131</v>
      </c>
      <c r="K301" s="216" t="s">
        <v>53</v>
      </c>
      <c r="L301" s="178">
        <f t="shared" si="152"/>
        <v>0</v>
      </c>
      <c r="M301" s="178">
        <f t="shared" si="152"/>
        <v>0</v>
      </c>
      <c r="N301" s="178">
        <f t="shared" si="152"/>
        <v>0</v>
      </c>
      <c r="O301" s="178">
        <f t="shared" si="153"/>
        <v>0</v>
      </c>
      <c r="P301" s="178">
        <f t="shared" si="153"/>
        <v>0</v>
      </c>
      <c r="Q301" s="178">
        <f t="shared" si="153"/>
        <v>0</v>
      </c>
      <c r="R301" s="179">
        <f t="shared" si="153"/>
        <v>0</v>
      </c>
      <c r="S301" s="179">
        <f t="shared" si="153"/>
        <v>0</v>
      </c>
      <c r="T301" s="179">
        <f t="shared" si="153"/>
        <v>0</v>
      </c>
    </row>
    <row r="302" spans="1:20" ht="25.5" hidden="1">
      <c r="A302" s="299" t="s">
        <v>54</v>
      </c>
      <c r="B302" s="69" t="s">
        <v>107</v>
      </c>
      <c r="C302" s="55" t="s">
        <v>71</v>
      </c>
      <c r="D302" s="55" t="s">
        <v>75</v>
      </c>
      <c r="E302" s="70" t="s">
        <v>95</v>
      </c>
      <c r="F302" s="72" t="s">
        <v>131</v>
      </c>
      <c r="G302" s="59" t="s">
        <v>131</v>
      </c>
      <c r="H302" s="59" t="s">
        <v>131</v>
      </c>
      <c r="I302" s="72" t="s">
        <v>370</v>
      </c>
      <c r="J302" s="60" t="s">
        <v>131</v>
      </c>
      <c r="K302" s="216" t="s">
        <v>55</v>
      </c>
      <c r="L302" s="178">
        <v>0</v>
      </c>
      <c r="M302" s="178">
        <v>0</v>
      </c>
      <c r="N302" s="178">
        <v>0</v>
      </c>
      <c r="O302" s="178">
        <v>0</v>
      </c>
      <c r="P302" s="178">
        <v>0</v>
      </c>
      <c r="Q302" s="178">
        <v>0</v>
      </c>
      <c r="R302" s="179">
        <v>0</v>
      </c>
      <c r="S302" s="179">
        <v>0</v>
      </c>
      <c r="T302" s="179">
        <v>0</v>
      </c>
    </row>
    <row r="303" spans="1:20" ht="63" hidden="1" customHeight="1">
      <c r="A303" s="299" t="s">
        <v>397</v>
      </c>
      <c r="B303" s="69" t="s">
        <v>107</v>
      </c>
      <c r="C303" s="55" t="s">
        <v>71</v>
      </c>
      <c r="D303" s="55" t="s">
        <v>75</v>
      </c>
      <c r="E303" s="70" t="s">
        <v>95</v>
      </c>
      <c r="F303" s="72" t="s">
        <v>131</v>
      </c>
      <c r="G303" s="59" t="s">
        <v>131</v>
      </c>
      <c r="H303" s="59" t="s">
        <v>131</v>
      </c>
      <c r="I303" s="72" t="s">
        <v>249</v>
      </c>
      <c r="J303" s="60" t="s">
        <v>131</v>
      </c>
      <c r="K303" s="216"/>
      <c r="L303" s="178">
        <f t="shared" ref="L303:T304" si="154">L304</f>
        <v>0</v>
      </c>
      <c r="M303" s="178">
        <f t="shared" si="154"/>
        <v>0</v>
      </c>
      <c r="N303" s="178">
        <f t="shared" si="154"/>
        <v>0</v>
      </c>
      <c r="O303" s="178">
        <f t="shared" si="154"/>
        <v>0</v>
      </c>
      <c r="P303" s="178">
        <f t="shared" si="154"/>
        <v>0</v>
      </c>
      <c r="Q303" s="178">
        <f t="shared" si="154"/>
        <v>0</v>
      </c>
      <c r="R303" s="179">
        <f t="shared" si="154"/>
        <v>0</v>
      </c>
      <c r="S303" s="179">
        <f t="shared" si="154"/>
        <v>0</v>
      </c>
      <c r="T303" s="179">
        <f t="shared" si="154"/>
        <v>0</v>
      </c>
    </row>
    <row r="304" spans="1:20" ht="34.5" hidden="1" customHeight="1">
      <c r="A304" s="299" t="s">
        <v>52</v>
      </c>
      <c r="B304" s="69" t="s">
        <v>107</v>
      </c>
      <c r="C304" s="55" t="s">
        <v>71</v>
      </c>
      <c r="D304" s="55" t="s">
        <v>75</v>
      </c>
      <c r="E304" s="70" t="s">
        <v>95</v>
      </c>
      <c r="F304" s="72" t="s">
        <v>131</v>
      </c>
      <c r="G304" s="59" t="s">
        <v>131</v>
      </c>
      <c r="H304" s="59" t="s">
        <v>131</v>
      </c>
      <c r="I304" s="72" t="s">
        <v>249</v>
      </c>
      <c r="J304" s="60" t="s">
        <v>131</v>
      </c>
      <c r="K304" s="216" t="s">
        <v>53</v>
      </c>
      <c r="L304" s="178">
        <f t="shared" si="154"/>
        <v>0</v>
      </c>
      <c r="M304" s="178">
        <f t="shared" si="154"/>
        <v>0</v>
      </c>
      <c r="N304" s="178">
        <f t="shared" si="154"/>
        <v>0</v>
      </c>
      <c r="O304" s="178">
        <f t="shared" si="154"/>
        <v>0</v>
      </c>
      <c r="P304" s="178">
        <f t="shared" si="154"/>
        <v>0</v>
      </c>
      <c r="Q304" s="178">
        <f t="shared" si="154"/>
        <v>0</v>
      </c>
      <c r="R304" s="179">
        <f t="shared" si="154"/>
        <v>0</v>
      </c>
      <c r="S304" s="179">
        <f t="shared" si="154"/>
        <v>0</v>
      </c>
      <c r="T304" s="179">
        <f t="shared" si="154"/>
        <v>0</v>
      </c>
    </row>
    <row r="305" spans="1:20" ht="25.5" hidden="1">
      <c r="A305" s="299" t="s">
        <v>54</v>
      </c>
      <c r="B305" s="69" t="s">
        <v>107</v>
      </c>
      <c r="C305" s="55" t="s">
        <v>71</v>
      </c>
      <c r="D305" s="55" t="s">
        <v>75</v>
      </c>
      <c r="E305" s="70" t="s">
        <v>95</v>
      </c>
      <c r="F305" s="72" t="s">
        <v>131</v>
      </c>
      <c r="G305" s="59" t="s">
        <v>131</v>
      </c>
      <c r="H305" s="59" t="s">
        <v>131</v>
      </c>
      <c r="I305" s="72" t="s">
        <v>249</v>
      </c>
      <c r="J305" s="60" t="s">
        <v>131</v>
      </c>
      <c r="K305" s="216" t="s">
        <v>55</v>
      </c>
      <c r="L305" s="178">
        <v>0</v>
      </c>
      <c r="M305" s="178">
        <v>0</v>
      </c>
      <c r="N305" s="178">
        <v>0</v>
      </c>
      <c r="O305" s="178">
        <v>0</v>
      </c>
      <c r="P305" s="178">
        <v>0</v>
      </c>
      <c r="Q305" s="178">
        <v>0</v>
      </c>
      <c r="R305" s="179">
        <v>0</v>
      </c>
      <c r="S305" s="179">
        <v>0</v>
      </c>
      <c r="T305" s="179">
        <v>0</v>
      </c>
    </row>
    <row r="306" spans="1:20" ht="20.25" customHeight="1">
      <c r="A306" s="300" t="s">
        <v>118</v>
      </c>
      <c r="B306" s="56" t="s">
        <v>107</v>
      </c>
      <c r="C306" s="54" t="s">
        <v>71</v>
      </c>
      <c r="D306" s="55" t="s">
        <v>86</v>
      </c>
      <c r="E306" s="56"/>
      <c r="F306" s="56"/>
      <c r="G306" s="59"/>
      <c r="H306" s="59"/>
      <c r="I306" s="56"/>
      <c r="J306" s="69"/>
      <c r="K306" s="203"/>
      <c r="L306" s="205">
        <f t="shared" ref="L306:R306" si="155">L311+L307</f>
        <v>22763508.23</v>
      </c>
      <c r="M306" s="205">
        <f t="shared" ref="M306:N306" si="156">M311+M307</f>
        <v>8679681.0099999998</v>
      </c>
      <c r="N306" s="205">
        <f t="shared" si="156"/>
        <v>31443189.240000002</v>
      </c>
      <c r="O306" s="205">
        <f t="shared" si="155"/>
        <v>25925313.449999999</v>
      </c>
      <c r="P306" s="205">
        <f t="shared" ref="P306:Q306" si="157">P311+P307</f>
        <v>0</v>
      </c>
      <c r="Q306" s="205">
        <f t="shared" si="157"/>
        <v>25925313.449999999</v>
      </c>
      <c r="R306" s="205">
        <f t="shared" si="155"/>
        <v>34281658.009999998</v>
      </c>
      <c r="S306" s="205">
        <f t="shared" ref="S306:T306" si="158">S311+S307</f>
        <v>0</v>
      </c>
      <c r="T306" s="205">
        <f t="shared" si="158"/>
        <v>34281658.009999998</v>
      </c>
    </row>
    <row r="307" spans="1:20" ht="48" hidden="1" customHeight="1">
      <c r="A307" s="378" t="s">
        <v>319</v>
      </c>
      <c r="B307" s="56" t="s">
        <v>107</v>
      </c>
      <c r="C307" s="54" t="s">
        <v>71</v>
      </c>
      <c r="D307" s="55" t="s">
        <v>86</v>
      </c>
      <c r="E307" s="93" t="s">
        <v>71</v>
      </c>
      <c r="F307" s="56" t="s">
        <v>131</v>
      </c>
      <c r="G307" s="59" t="s">
        <v>131</v>
      </c>
      <c r="H307" s="59" t="s">
        <v>131</v>
      </c>
      <c r="I307" s="59" t="s">
        <v>132</v>
      </c>
      <c r="J307" s="60" t="s">
        <v>131</v>
      </c>
      <c r="K307" s="176"/>
      <c r="L307" s="205">
        <f t="shared" ref="L307:T307" si="159">L308</f>
        <v>0</v>
      </c>
      <c r="M307" s="205">
        <f t="shared" si="159"/>
        <v>0</v>
      </c>
      <c r="N307" s="205">
        <f t="shared" si="159"/>
        <v>0</v>
      </c>
      <c r="O307" s="205">
        <f t="shared" si="159"/>
        <v>0</v>
      </c>
      <c r="P307" s="205">
        <f t="shared" si="159"/>
        <v>0</v>
      </c>
      <c r="Q307" s="205">
        <f t="shared" si="159"/>
        <v>0</v>
      </c>
      <c r="R307" s="206">
        <f t="shared" si="159"/>
        <v>0</v>
      </c>
      <c r="S307" s="206">
        <f t="shared" si="159"/>
        <v>0</v>
      </c>
      <c r="T307" s="206">
        <f t="shared" si="159"/>
        <v>0</v>
      </c>
    </row>
    <row r="308" spans="1:20" ht="25.5" hidden="1">
      <c r="A308" s="228" t="s">
        <v>171</v>
      </c>
      <c r="B308" s="54" t="s">
        <v>107</v>
      </c>
      <c r="C308" s="54" t="s">
        <v>71</v>
      </c>
      <c r="D308" s="55" t="s">
        <v>86</v>
      </c>
      <c r="E308" s="91" t="s">
        <v>71</v>
      </c>
      <c r="F308" s="56" t="s">
        <v>131</v>
      </c>
      <c r="G308" s="59" t="s">
        <v>131</v>
      </c>
      <c r="H308" s="59" t="s">
        <v>131</v>
      </c>
      <c r="I308" s="59" t="s">
        <v>170</v>
      </c>
      <c r="J308" s="60" t="s">
        <v>131</v>
      </c>
      <c r="K308" s="176"/>
      <c r="L308" s="205">
        <f t="shared" ref="L308:T309" si="160">L309</f>
        <v>0</v>
      </c>
      <c r="M308" s="205">
        <f t="shared" si="160"/>
        <v>0</v>
      </c>
      <c r="N308" s="205">
        <f t="shared" si="160"/>
        <v>0</v>
      </c>
      <c r="O308" s="205">
        <f t="shared" si="160"/>
        <v>0</v>
      </c>
      <c r="P308" s="205">
        <f t="shared" si="160"/>
        <v>0</v>
      </c>
      <c r="Q308" s="205">
        <f t="shared" si="160"/>
        <v>0</v>
      </c>
      <c r="R308" s="206">
        <f t="shared" si="160"/>
        <v>0</v>
      </c>
      <c r="S308" s="206">
        <f t="shared" si="160"/>
        <v>0</v>
      </c>
      <c r="T308" s="206">
        <f t="shared" si="160"/>
        <v>0</v>
      </c>
    </row>
    <row r="309" spans="1:20" ht="25.5" hidden="1">
      <c r="A309" s="170" t="s">
        <v>182</v>
      </c>
      <c r="B309" s="54" t="s">
        <v>107</v>
      </c>
      <c r="C309" s="54" t="s">
        <v>71</v>
      </c>
      <c r="D309" s="55" t="s">
        <v>86</v>
      </c>
      <c r="E309" s="91" t="s">
        <v>71</v>
      </c>
      <c r="F309" s="59" t="s">
        <v>131</v>
      </c>
      <c r="G309" s="59" t="s">
        <v>131</v>
      </c>
      <c r="H309" s="59" t="s">
        <v>131</v>
      </c>
      <c r="I309" s="59" t="s">
        <v>170</v>
      </c>
      <c r="J309" s="60" t="s">
        <v>131</v>
      </c>
      <c r="K309" s="176" t="s">
        <v>155</v>
      </c>
      <c r="L309" s="205">
        <f t="shared" si="160"/>
        <v>0</v>
      </c>
      <c r="M309" s="205">
        <f t="shared" si="160"/>
        <v>0</v>
      </c>
      <c r="N309" s="205">
        <f t="shared" si="160"/>
        <v>0</v>
      </c>
      <c r="O309" s="205">
        <f t="shared" si="160"/>
        <v>0</v>
      </c>
      <c r="P309" s="205">
        <f t="shared" si="160"/>
        <v>0</v>
      </c>
      <c r="Q309" s="205">
        <f t="shared" si="160"/>
        <v>0</v>
      </c>
      <c r="R309" s="206">
        <f t="shared" si="160"/>
        <v>0</v>
      </c>
      <c r="S309" s="206">
        <f t="shared" si="160"/>
        <v>0</v>
      </c>
      <c r="T309" s="206">
        <f t="shared" si="160"/>
        <v>0</v>
      </c>
    </row>
    <row r="310" spans="1:20" hidden="1">
      <c r="A310" s="214" t="s">
        <v>157</v>
      </c>
      <c r="B310" s="54" t="s">
        <v>107</v>
      </c>
      <c r="C310" s="54" t="s">
        <v>71</v>
      </c>
      <c r="D310" s="55" t="s">
        <v>86</v>
      </c>
      <c r="E310" s="91" t="s">
        <v>71</v>
      </c>
      <c r="F310" s="63" t="s">
        <v>131</v>
      </c>
      <c r="G310" s="59" t="s">
        <v>131</v>
      </c>
      <c r="H310" s="59" t="s">
        <v>131</v>
      </c>
      <c r="I310" s="59" t="s">
        <v>170</v>
      </c>
      <c r="J310" s="60" t="s">
        <v>131</v>
      </c>
      <c r="K310" s="176" t="s">
        <v>156</v>
      </c>
      <c r="L310" s="205">
        <v>0</v>
      </c>
      <c r="M310" s="205">
        <v>0</v>
      </c>
      <c r="N310" s="205">
        <v>0</v>
      </c>
      <c r="O310" s="205">
        <v>0</v>
      </c>
      <c r="P310" s="205">
        <v>0</v>
      </c>
      <c r="Q310" s="205">
        <v>0</v>
      </c>
      <c r="R310" s="206">
        <v>0</v>
      </c>
      <c r="S310" s="206">
        <v>0</v>
      </c>
      <c r="T310" s="206">
        <v>0</v>
      </c>
    </row>
    <row r="311" spans="1:20" ht="82.5" customHeight="1">
      <c r="A311" s="174" t="s">
        <v>340</v>
      </c>
      <c r="B311" s="54" t="s">
        <v>107</v>
      </c>
      <c r="C311" s="54" t="s">
        <v>71</v>
      </c>
      <c r="D311" s="55" t="s">
        <v>86</v>
      </c>
      <c r="E311" s="74" t="s">
        <v>95</v>
      </c>
      <c r="F311" s="74" t="s">
        <v>131</v>
      </c>
      <c r="G311" s="59" t="s">
        <v>131</v>
      </c>
      <c r="H311" s="59" t="s">
        <v>131</v>
      </c>
      <c r="I311" s="74" t="s">
        <v>132</v>
      </c>
      <c r="J311" s="60" t="s">
        <v>131</v>
      </c>
      <c r="K311" s="181"/>
      <c r="L311" s="178">
        <f>L315+L318+L312</f>
        <v>22763508.23</v>
      </c>
      <c r="M311" s="178">
        <f>M315+M318+M312</f>
        <v>8679681.0099999998</v>
      </c>
      <c r="N311" s="178">
        <f>N315+N318+N312</f>
        <v>31443189.240000002</v>
      </c>
      <c r="O311" s="178">
        <f t="shared" ref="O311:R311" si="161">O315+O318+O312</f>
        <v>25925313.449999999</v>
      </c>
      <c r="P311" s="178">
        <f t="shared" ref="P311:Q311" si="162">P315+P318+P312</f>
        <v>0</v>
      </c>
      <c r="Q311" s="178">
        <f t="shared" si="162"/>
        <v>25925313.449999999</v>
      </c>
      <c r="R311" s="178">
        <f t="shared" si="161"/>
        <v>34281658.009999998</v>
      </c>
      <c r="S311" s="178">
        <f t="shared" ref="S311:T311" si="163">S315+S318+S312</f>
        <v>0</v>
      </c>
      <c r="T311" s="178">
        <f t="shared" si="163"/>
        <v>34281658.009999998</v>
      </c>
    </row>
    <row r="312" spans="1:20" ht="52.5" hidden="1" customHeight="1">
      <c r="A312" s="174" t="s">
        <v>336</v>
      </c>
      <c r="B312" s="54" t="s">
        <v>107</v>
      </c>
      <c r="C312" s="55" t="s">
        <v>71</v>
      </c>
      <c r="D312" s="54" t="s">
        <v>86</v>
      </c>
      <c r="E312" s="91" t="s">
        <v>95</v>
      </c>
      <c r="F312" s="59" t="s">
        <v>131</v>
      </c>
      <c r="G312" s="59" t="s">
        <v>131</v>
      </c>
      <c r="H312" s="59" t="s">
        <v>131</v>
      </c>
      <c r="I312" s="59" t="s">
        <v>337</v>
      </c>
      <c r="J312" s="60" t="s">
        <v>131</v>
      </c>
      <c r="K312" s="176"/>
      <c r="L312" s="178">
        <f t="shared" ref="L312:T313" si="164">L313</f>
        <v>0</v>
      </c>
      <c r="M312" s="178">
        <f t="shared" si="164"/>
        <v>0</v>
      </c>
      <c r="N312" s="178">
        <f t="shared" si="164"/>
        <v>0</v>
      </c>
      <c r="O312" s="178">
        <f t="shared" si="164"/>
        <v>0</v>
      </c>
      <c r="P312" s="178">
        <f t="shared" si="164"/>
        <v>0</v>
      </c>
      <c r="Q312" s="178">
        <f t="shared" si="164"/>
        <v>0</v>
      </c>
      <c r="R312" s="178">
        <f t="shared" si="164"/>
        <v>0</v>
      </c>
      <c r="S312" s="178">
        <f t="shared" si="164"/>
        <v>0</v>
      </c>
      <c r="T312" s="178">
        <f t="shared" si="164"/>
        <v>0</v>
      </c>
    </row>
    <row r="313" spans="1:20" ht="34.5" hidden="1" customHeight="1">
      <c r="A313" s="174" t="s">
        <v>52</v>
      </c>
      <c r="B313" s="54" t="s">
        <v>107</v>
      </c>
      <c r="C313" s="55" t="s">
        <v>71</v>
      </c>
      <c r="D313" s="54" t="s">
        <v>86</v>
      </c>
      <c r="E313" s="91" t="s">
        <v>95</v>
      </c>
      <c r="F313" s="59" t="s">
        <v>131</v>
      </c>
      <c r="G313" s="59" t="s">
        <v>131</v>
      </c>
      <c r="H313" s="59" t="s">
        <v>131</v>
      </c>
      <c r="I313" s="59" t="s">
        <v>337</v>
      </c>
      <c r="J313" s="60" t="s">
        <v>131</v>
      </c>
      <c r="K313" s="176" t="s">
        <v>53</v>
      </c>
      <c r="L313" s="178">
        <f t="shared" si="164"/>
        <v>0</v>
      </c>
      <c r="M313" s="178">
        <f t="shared" si="164"/>
        <v>0</v>
      </c>
      <c r="N313" s="178">
        <f t="shared" si="164"/>
        <v>0</v>
      </c>
      <c r="O313" s="178">
        <f t="shared" si="164"/>
        <v>0</v>
      </c>
      <c r="P313" s="178">
        <f t="shared" si="164"/>
        <v>0</v>
      </c>
      <c r="Q313" s="178">
        <f t="shared" si="164"/>
        <v>0</v>
      </c>
      <c r="R313" s="178">
        <f t="shared" si="164"/>
        <v>0</v>
      </c>
      <c r="S313" s="178">
        <f t="shared" si="164"/>
        <v>0</v>
      </c>
      <c r="T313" s="178">
        <f t="shared" si="164"/>
        <v>0</v>
      </c>
    </row>
    <row r="314" spans="1:20" ht="31.5" hidden="1" customHeight="1">
      <c r="A314" s="174" t="s">
        <v>54</v>
      </c>
      <c r="B314" s="54" t="s">
        <v>107</v>
      </c>
      <c r="C314" s="55" t="s">
        <v>71</v>
      </c>
      <c r="D314" s="54" t="s">
        <v>86</v>
      </c>
      <c r="E314" s="91" t="s">
        <v>95</v>
      </c>
      <c r="F314" s="59" t="s">
        <v>131</v>
      </c>
      <c r="G314" s="59" t="s">
        <v>131</v>
      </c>
      <c r="H314" s="59" t="s">
        <v>131</v>
      </c>
      <c r="I314" s="59" t="s">
        <v>337</v>
      </c>
      <c r="J314" s="60" t="s">
        <v>131</v>
      </c>
      <c r="K314" s="176" t="s">
        <v>55</v>
      </c>
      <c r="L314" s="178">
        <v>0</v>
      </c>
      <c r="M314" s="178">
        <v>0</v>
      </c>
      <c r="N314" s="178">
        <v>0</v>
      </c>
      <c r="O314" s="178">
        <v>0</v>
      </c>
      <c r="P314" s="178">
        <v>0</v>
      </c>
      <c r="Q314" s="178">
        <v>0</v>
      </c>
      <c r="R314" s="178">
        <v>0</v>
      </c>
      <c r="S314" s="178">
        <v>0</v>
      </c>
      <c r="T314" s="178">
        <v>0</v>
      </c>
    </row>
    <row r="315" spans="1:20" ht="51">
      <c r="A315" s="174" t="s">
        <v>199</v>
      </c>
      <c r="B315" s="54" t="s">
        <v>107</v>
      </c>
      <c r="C315" s="54" t="s">
        <v>71</v>
      </c>
      <c r="D315" s="55" t="s">
        <v>86</v>
      </c>
      <c r="E315" s="59" t="s">
        <v>95</v>
      </c>
      <c r="F315" s="59" t="s">
        <v>131</v>
      </c>
      <c r="G315" s="59" t="s">
        <v>131</v>
      </c>
      <c r="H315" s="59" t="s">
        <v>131</v>
      </c>
      <c r="I315" s="59" t="s">
        <v>198</v>
      </c>
      <c r="J315" s="60" t="s">
        <v>195</v>
      </c>
      <c r="K315" s="176"/>
      <c r="L315" s="185">
        <f t="shared" ref="L315:T316" si="165">L316</f>
        <v>22763508.23</v>
      </c>
      <c r="M315" s="185">
        <f t="shared" si="165"/>
        <v>8679681.0099999998</v>
      </c>
      <c r="N315" s="185">
        <f t="shared" si="165"/>
        <v>31443189.240000002</v>
      </c>
      <c r="O315" s="185">
        <f t="shared" si="165"/>
        <v>25925313.449999999</v>
      </c>
      <c r="P315" s="185">
        <f t="shared" si="165"/>
        <v>0</v>
      </c>
      <c r="Q315" s="185">
        <f t="shared" si="165"/>
        <v>25925313.449999999</v>
      </c>
      <c r="R315" s="185">
        <f t="shared" si="165"/>
        <v>34281658.009999998</v>
      </c>
      <c r="S315" s="185">
        <f t="shared" si="165"/>
        <v>0</v>
      </c>
      <c r="T315" s="185">
        <f t="shared" si="165"/>
        <v>34281658.009999998</v>
      </c>
    </row>
    <row r="316" spans="1:20" ht="25.5">
      <c r="A316" s="174" t="s">
        <v>52</v>
      </c>
      <c r="B316" s="54" t="s">
        <v>107</v>
      </c>
      <c r="C316" s="54" t="s">
        <v>71</v>
      </c>
      <c r="D316" s="55" t="s">
        <v>86</v>
      </c>
      <c r="E316" s="59" t="s">
        <v>95</v>
      </c>
      <c r="F316" s="59" t="s">
        <v>131</v>
      </c>
      <c r="G316" s="59" t="s">
        <v>131</v>
      </c>
      <c r="H316" s="59" t="s">
        <v>131</v>
      </c>
      <c r="I316" s="59" t="s">
        <v>198</v>
      </c>
      <c r="J316" s="60" t="s">
        <v>195</v>
      </c>
      <c r="K316" s="176" t="s">
        <v>53</v>
      </c>
      <c r="L316" s="185">
        <f t="shared" si="165"/>
        <v>22763508.23</v>
      </c>
      <c r="M316" s="185">
        <f t="shared" si="165"/>
        <v>8679681.0099999998</v>
      </c>
      <c r="N316" s="185">
        <f t="shared" si="165"/>
        <v>31443189.240000002</v>
      </c>
      <c r="O316" s="185">
        <f t="shared" si="165"/>
        <v>25925313.449999999</v>
      </c>
      <c r="P316" s="185">
        <f t="shared" si="165"/>
        <v>0</v>
      </c>
      <c r="Q316" s="185">
        <f t="shared" si="165"/>
        <v>25925313.449999999</v>
      </c>
      <c r="R316" s="185">
        <f t="shared" si="165"/>
        <v>34281658.009999998</v>
      </c>
      <c r="S316" s="185">
        <f t="shared" si="165"/>
        <v>0</v>
      </c>
      <c r="T316" s="185">
        <f t="shared" si="165"/>
        <v>34281658.009999998</v>
      </c>
    </row>
    <row r="317" spans="1:20" ht="25.5">
      <c r="A317" s="174" t="s">
        <v>54</v>
      </c>
      <c r="B317" s="54" t="s">
        <v>107</v>
      </c>
      <c r="C317" s="54" t="s">
        <v>71</v>
      </c>
      <c r="D317" s="55" t="s">
        <v>86</v>
      </c>
      <c r="E317" s="59" t="s">
        <v>95</v>
      </c>
      <c r="F317" s="59" t="s">
        <v>131</v>
      </c>
      <c r="G317" s="59" t="s">
        <v>131</v>
      </c>
      <c r="H317" s="59" t="s">
        <v>131</v>
      </c>
      <c r="I317" s="59" t="s">
        <v>198</v>
      </c>
      <c r="J317" s="60" t="s">
        <v>195</v>
      </c>
      <c r="K317" s="253" t="s">
        <v>55</v>
      </c>
      <c r="L317" s="185">
        <v>22763508.23</v>
      </c>
      <c r="M317" s="185">
        <v>8679681.0099999998</v>
      </c>
      <c r="N317" s="185">
        <f>M317+L317</f>
        <v>31443189.240000002</v>
      </c>
      <c r="O317" s="185">
        <v>25925313.449999999</v>
      </c>
      <c r="P317" s="185">
        <v>0</v>
      </c>
      <c r="Q317" s="185">
        <v>25925313.449999999</v>
      </c>
      <c r="R317" s="185">
        <v>34281658.009999998</v>
      </c>
      <c r="S317" s="185">
        <v>0</v>
      </c>
      <c r="T317" s="185">
        <v>34281658.009999998</v>
      </c>
    </row>
    <row r="318" spans="1:20" hidden="1">
      <c r="A318" s="214" t="s">
        <v>248</v>
      </c>
      <c r="B318" s="54" t="s">
        <v>107</v>
      </c>
      <c r="C318" s="54" t="s">
        <v>71</v>
      </c>
      <c r="D318" s="55" t="s">
        <v>86</v>
      </c>
      <c r="E318" s="72" t="s">
        <v>95</v>
      </c>
      <c r="F318" s="72" t="s">
        <v>131</v>
      </c>
      <c r="G318" s="59" t="s">
        <v>131</v>
      </c>
      <c r="H318" s="59" t="s">
        <v>131</v>
      </c>
      <c r="I318" s="72" t="s">
        <v>247</v>
      </c>
      <c r="J318" s="60" t="s">
        <v>131</v>
      </c>
      <c r="K318" s="239"/>
      <c r="L318" s="185">
        <f t="shared" ref="L318:T319" si="166">L319</f>
        <v>0</v>
      </c>
      <c r="M318" s="185">
        <f t="shared" si="166"/>
        <v>0</v>
      </c>
      <c r="N318" s="185">
        <f t="shared" si="166"/>
        <v>0</v>
      </c>
      <c r="O318" s="185">
        <f t="shared" si="166"/>
        <v>0</v>
      </c>
      <c r="P318" s="185">
        <f t="shared" si="166"/>
        <v>0</v>
      </c>
      <c r="Q318" s="185">
        <f t="shared" si="166"/>
        <v>0</v>
      </c>
      <c r="R318" s="185">
        <f t="shared" si="166"/>
        <v>0</v>
      </c>
      <c r="S318" s="185">
        <f t="shared" si="166"/>
        <v>0</v>
      </c>
      <c r="T318" s="185">
        <f t="shared" si="166"/>
        <v>0</v>
      </c>
    </row>
    <row r="319" spans="1:20" ht="25.5" hidden="1">
      <c r="A319" s="174" t="s">
        <v>52</v>
      </c>
      <c r="B319" s="54" t="s">
        <v>107</v>
      </c>
      <c r="C319" s="54" t="s">
        <v>71</v>
      </c>
      <c r="D319" s="55" t="s">
        <v>86</v>
      </c>
      <c r="E319" s="72" t="s">
        <v>95</v>
      </c>
      <c r="F319" s="72" t="s">
        <v>131</v>
      </c>
      <c r="G319" s="59" t="s">
        <v>131</v>
      </c>
      <c r="H319" s="59" t="s">
        <v>131</v>
      </c>
      <c r="I319" s="72" t="s">
        <v>247</v>
      </c>
      <c r="J319" s="60" t="s">
        <v>131</v>
      </c>
      <c r="K319" s="239" t="s">
        <v>53</v>
      </c>
      <c r="L319" s="185">
        <f t="shared" si="166"/>
        <v>0</v>
      </c>
      <c r="M319" s="185">
        <f t="shared" si="166"/>
        <v>0</v>
      </c>
      <c r="N319" s="185">
        <f t="shared" si="166"/>
        <v>0</v>
      </c>
      <c r="O319" s="185">
        <f t="shared" si="166"/>
        <v>0</v>
      </c>
      <c r="P319" s="185">
        <f t="shared" si="166"/>
        <v>0</v>
      </c>
      <c r="Q319" s="185">
        <f t="shared" si="166"/>
        <v>0</v>
      </c>
      <c r="R319" s="185">
        <f t="shared" si="166"/>
        <v>0</v>
      </c>
      <c r="S319" s="185">
        <f t="shared" si="166"/>
        <v>0</v>
      </c>
      <c r="T319" s="185">
        <f t="shared" si="166"/>
        <v>0</v>
      </c>
    </row>
    <row r="320" spans="1:20" ht="25.5" hidden="1">
      <c r="A320" s="174" t="s">
        <v>54</v>
      </c>
      <c r="B320" s="54" t="s">
        <v>107</v>
      </c>
      <c r="C320" s="54" t="s">
        <v>71</v>
      </c>
      <c r="D320" s="55" t="s">
        <v>86</v>
      </c>
      <c r="E320" s="72" t="s">
        <v>95</v>
      </c>
      <c r="F320" s="72" t="s">
        <v>131</v>
      </c>
      <c r="G320" s="59" t="s">
        <v>131</v>
      </c>
      <c r="H320" s="59" t="s">
        <v>131</v>
      </c>
      <c r="I320" s="72" t="s">
        <v>247</v>
      </c>
      <c r="J320" s="60" t="s">
        <v>131</v>
      </c>
      <c r="K320" s="239" t="s">
        <v>55</v>
      </c>
      <c r="L320" s="185">
        <v>0</v>
      </c>
      <c r="M320" s="185">
        <v>0</v>
      </c>
      <c r="N320" s="185">
        <v>0</v>
      </c>
      <c r="O320" s="185">
        <v>0</v>
      </c>
      <c r="P320" s="185">
        <v>0</v>
      </c>
      <c r="Q320" s="185">
        <v>0</v>
      </c>
      <c r="R320" s="185">
        <v>0</v>
      </c>
      <c r="S320" s="185">
        <v>0</v>
      </c>
      <c r="T320" s="185">
        <v>0</v>
      </c>
    </row>
    <row r="321" spans="1:20">
      <c r="A321" s="170" t="s">
        <v>94</v>
      </c>
      <c r="B321" s="54" t="s">
        <v>107</v>
      </c>
      <c r="C321" s="54" t="s">
        <v>71</v>
      </c>
      <c r="D321" s="55" t="s">
        <v>100</v>
      </c>
      <c r="E321" s="56"/>
      <c r="F321" s="56"/>
      <c r="G321" s="59"/>
      <c r="H321" s="59"/>
      <c r="I321" s="56"/>
      <c r="J321" s="60"/>
      <c r="K321" s="337"/>
      <c r="L321" s="205">
        <f t="shared" ref="L321:T321" si="167">L326+L322</f>
        <v>3193936.17</v>
      </c>
      <c r="M321" s="205">
        <f t="shared" si="167"/>
        <v>0</v>
      </c>
      <c r="N321" s="205">
        <f t="shared" si="167"/>
        <v>3193936.17</v>
      </c>
      <c r="O321" s="205">
        <f t="shared" si="167"/>
        <v>930521</v>
      </c>
      <c r="P321" s="205">
        <f t="shared" si="167"/>
        <v>0</v>
      </c>
      <c r="Q321" s="205">
        <f t="shared" si="167"/>
        <v>930521</v>
      </c>
      <c r="R321" s="205">
        <f t="shared" si="167"/>
        <v>0</v>
      </c>
      <c r="S321" s="205">
        <f t="shared" si="167"/>
        <v>0</v>
      </c>
      <c r="T321" s="205">
        <f t="shared" si="167"/>
        <v>0</v>
      </c>
    </row>
    <row r="322" spans="1:20" ht="38.25">
      <c r="A322" s="187" t="s">
        <v>319</v>
      </c>
      <c r="B322" s="54" t="s">
        <v>107</v>
      </c>
      <c r="C322" s="54" t="s">
        <v>71</v>
      </c>
      <c r="D322" s="55" t="s">
        <v>100</v>
      </c>
      <c r="E322" s="63" t="s">
        <v>71</v>
      </c>
      <c r="F322" s="56" t="s">
        <v>131</v>
      </c>
      <c r="G322" s="59" t="s">
        <v>131</v>
      </c>
      <c r="H322" s="59" t="s">
        <v>131</v>
      </c>
      <c r="I322" s="59" t="s">
        <v>132</v>
      </c>
      <c r="J322" s="60" t="s">
        <v>131</v>
      </c>
      <c r="K322" s="253"/>
      <c r="L322" s="205">
        <f>L323</f>
        <v>0</v>
      </c>
      <c r="M322" s="205">
        <f>M323</f>
        <v>0</v>
      </c>
      <c r="N322" s="205">
        <f>N323</f>
        <v>0</v>
      </c>
      <c r="O322" s="205">
        <f t="shared" ref="O322:T322" si="168">O323</f>
        <v>930521</v>
      </c>
      <c r="P322" s="205">
        <f t="shared" si="168"/>
        <v>0</v>
      </c>
      <c r="Q322" s="205">
        <f t="shared" si="168"/>
        <v>930521</v>
      </c>
      <c r="R322" s="205">
        <f t="shared" si="168"/>
        <v>0</v>
      </c>
      <c r="S322" s="205">
        <f t="shared" si="168"/>
        <v>0</v>
      </c>
      <c r="T322" s="205">
        <f t="shared" si="168"/>
        <v>0</v>
      </c>
    </row>
    <row r="323" spans="1:20" ht="38.25">
      <c r="A323" s="170" t="s">
        <v>208</v>
      </c>
      <c r="B323" s="54" t="s">
        <v>107</v>
      </c>
      <c r="C323" s="54" t="s">
        <v>71</v>
      </c>
      <c r="D323" s="55" t="s">
        <v>100</v>
      </c>
      <c r="E323" s="56" t="s">
        <v>71</v>
      </c>
      <c r="F323" s="56" t="s">
        <v>131</v>
      </c>
      <c r="G323" s="59" t="s">
        <v>131</v>
      </c>
      <c r="H323" s="59" t="s">
        <v>131</v>
      </c>
      <c r="I323" s="56" t="s">
        <v>209</v>
      </c>
      <c r="J323" s="60" t="s">
        <v>131</v>
      </c>
      <c r="K323" s="337"/>
      <c r="L323" s="205">
        <f t="shared" ref="L323:T324" si="169">L324</f>
        <v>0</v>
      </c>
      <c r="M323" s="205">
        <f t="shared" si="169"/>
        <v>0</v>
      </c>
      <c r="N323" s="205">
        <f t="shared" si="169"/>
        <v>0</v>
      </c>
      <c r="O323" s="205">
        <f t="shared" si="169"/>
        <v>930521</v>
      </c>
      <c r="P323" s="205">
        <f t="shared" si="169"/>
        <v>0</v>
      </c>
      <c r="Q323" s="205">
        <f t="shared" si="169"/>
        <v>930521</v>
      </c>
      <c r="R323" s="357">
        <f t="shared" si="169"/>
        <v>0</v>
      </c>
      <c r="S323" s="357">
        <f t="shared" si="169"/>
        <v>0</v>
      </c>
      <c r="T323" s="357">
        <f t="shared" si="169"/>
        <v>0</v>
      </c>
    </row>
    <row r="324" spans="1:20" ht="25.5">
      <c r="A324" s="214" t="s">
        <v>122</v>
      </c>
      <c r="B324" s="54" t="s">
        <v>107</v>
      </c>
      <c r="C324" s="54" t="s">
        <v>71</v>
      </c>
      <c r="D324" s="55" t="s">
        <v>100</v>
      </c>
      <c r="E324" s="56" t="s">
        <v>71</v>
      </c>
      <c r="F324" s="56" t="s">
        <v>131</v>
      </c>
      <c r="G324" s="59" t="s">
        <v>131</v>
      </c>
      <c r="H324" s="59" t="s">
        <v>131</v>
      </c>
      <c r="I324" s="56" t="s">
        <v>209</v>
      </c>
      <c r="J324" s="60" t="s">
        <v>131</v>
      </c>
      <c r="K324" s="337" t="s">
        <v>53</v>
      </c>
      <c r="L324" s="205">
        <f t="shared" si="169"/>
        <v>0</v>
      </c>
      <c r="M324" s="205">
        <f t="shared" si="169"/>
        <v>0</v>
      </c>
      <c r="N324" s="205">
        <f t="shared" si="169"/>
        <v>0</v>
      </c>
      <c r="O324" s="205">
        <f t="shared" si="169"/>
        <v>930521</v>
      </c>
      <c r="P324" s="205">
        <f t="shared" si="169"/>
        <v>0</v>
      </c>
      <c r="Q324" s="205">
        <f t="shared" si="169"/>
        <v>930521</v>
      </c>
      <c r="R324" s="357">
        <f t="shared" si="169"/>
        <v>0</v>
      </c>
      <c r="S324" s="357">
        <f t="shared" si="169"/>
        <v>0</v>
      </c>
      <c r="T324" s="357">
        <f t="shared" si="169"/>
        <v>0</v>
      </c>
    </row>
    <row r="325" spans="1:20" ht="25.5">
      <c r="A325" s="214" t="s">
        <v>54</v>
      </c>
      <c r="B325" s="54" t="s">
        <v>107</v>
      </c>
      <c r="C325" s="54" t="s">
        <v>71</v>
      </c>
      <c r="D325" s="55" t="s">
        <v>100</v>
      </c>
      <c r="E325" s="56" t="s">
        <v>71</v>
      </c>
      <c r="F325" s="56" t="s">
        <v>131</v>
      </c>
      <c r="G325" s="59" t="s">
        <v>131</v>
      </c>
      <c r="H325" s="59" t="s">
        <v>131</v>
      </c>
      <c r="I325" s="56" t="s">
        <v>209</v>
      </c>
      <c r="J325" s="60" t="s">
        <v>131</v>
      </c>
      <c r="K325" s="337" t="s">
        <v>55</v>
      </c>
      <c r="L325" s="205">
        <v>0</v>
      </c>
      <c r="M325" s="205">
        <v>0</v>
      </c>
      <c r="N325" s="205">
        <v>0</v>
      </c>
      <c r="O325" s="205">
        <v>930521</v>
      </c>
      <c r="P325" s="205">
        <v>0</v>
      </c>
      <c r="Q325" s="205">
        <v>930521</v>
      </c>
      <c r="R325" s="357">
        <v>0</v>
      </c>
      <c r="S325" s="357">
        <v>0</v>
      </c>
      <c r="T325" s="357">
        <v>0</v>
      </c>
    </row>
    <row r="326" spans="1:20" ht="34.5" customHeight="1">
      <c r="A326" s="170" t="s">
        <v>365</v>
      </c>
      <c r="B326" s="54" t="s">
        <v>107</v>
      </c>
      <c r="C326" s="54" t="s">
        <v>71</v>
      </c>
      <c r="D326" s="55" t="s">
        <v>100</v>
      </c>
      <c r="E326" s="72" t="s">
        <v>189</v>
      </c>
      <c r="F326" s="72" t="s">
        <v>131</v>
      </c>
      <c r="G326" s="59" t="s">
        <v>131</v>
      </c>
      <c r="H326" s="59" t="s">
        <v>131</v>
      </c>
      <c r="I326" s="72" t="s">
        <v>132</v>
      </c>
      <c r="J326" s="60" t="s">
        <v>131</v>
      </c>
      <c r="K326" s="239"/>
      <c r="L326" s="185">
        <f>L327+L332+L337</f>
        <v>3193936.17</v>
      </c>
      <c r="M326" s="185">
        <f>M327+M332+M337</f>
        <v>0</v>
      </c>
      <c r="N326" s="185">
        <f>N327+N332+N337</f>
        <v>3193936.17</v>
      </c>
      <c r="O326" s="185">
        <f t="shared" ref="O326:R326" si="170">O327+O332+O337</f>
        <v>0</v>
      </c>
      <c r="P326" s="185">
        <f t="shared" ref="P326:Q326" si="171">P327+P332+P337</f>
        <v>0</v>
      </c>
      <c r="Q326" s="185">
        <f t="shared" si="171"/>
        <v>0</v>
      </c>
      <c r="R326" s="185">
        <f t="shared" si="170"/>
        <v>0</v>
      </c>
      <c r="S326" s="185">
        <f t="shared" ref="S326:T326" si="172">S327+S332+S337</f>
        <v>0</v>
      </c>
      <c r="T326" s="185">
        <f t="shared" si="172"/>
        <v>0</v>
      </c>
    </row>
    <row r="327" spans="1:20" ht="24" hidden="1" customHeight="1">
      <c r="A327" s="214" t="s">
        <v>190</v>
      </c>
      <c r="B327" s="54" t="s">
        <v>107</v>
      </c>
      <c r="C327" s="54" t="s">
        <v>71</v>
      </c>
      <c r="D327" s="55" t="s">
        <v>100</v>
      </c>
      <c r="E327" s="72" t="s">
        <v>189</v>
      </c>
      <c r="F327" s="72" t="s">
        <v>131</v>
      </c>
      <c r="G327" s="59" t="s">
        <v>131</v>
      </c>
      <c r="H327" s="59" t="s">
        <v>131</v>
      </c>
      <c r="I327" s="72" t="s">
        <v>164</v>
      </c>
      <c r="J327" s="60" t="s">
        <v>131</v>
      </c>
      <c r="K327" s="239"/>
      <c r="L327" s="185">
        <f t="shared" ref="L327:T327" si="173">L330+L328</f>
        <v>0</v>
      </c>
      <c r="M327" s="185">
        <f t="shared" si="173"/>
        <v>0</v>
      </c>
      <c r="N327" s="185">
        <f t="shared" si="173"/>
        <v>0</v>
      </c>
      <c r="O327" s="185">
        <f t="shared" si="173"/>
        <v>0</v>
      </c>
      <c r="P327" s="185">
        <f t="shared" si="173"/>
        <v>0</v>
      </c>
      <c r="Q327" s="185">
        <f t="shared" si="173"/>
        <v>0</v>
      </c>
      <c r="R327" s="185">
        <f t="shared" si="173"/>
        <v>0</v>
      </c>
      <c r="S327" s="185">
        <f t="shared" si="173"/>
        <v>0</v>
      </c>
      <c r="T327" s="185">
        <f t="shared" si="173"/>
        <v>0</v>
      </c>
    </row>
    <row r="328" spans="1:20" ht="35.25" hidden="1" customHeight="1">
      <c r="A328" s="214" t="s">
        <v>21</v>
      </c>
      <c r="B328" s="54" t="s">
        <v>107</v>
      </c>
      <c r="C328" s="54" t="s">
        <v>71</v>
      </c>
      <c r="D328" s="55" t="s">
        <v>100</v>
      </c>
      <c r="E328" s="72" t="s">
        <v>189</v>
      </c>
      <c r="F328" s="72" t="s">
        <v>131</v>
      </c>
      <c r="G328" s="59" t="s">
        <v>131</v>
      </c>
      <c r="H328" s="59" t="s">
        <v>131</v>
      </c>
      <c r="I328" s="72" t="s">
        <v>164</v>
      </c>
      <c r="J328" s="60" t="s">
        <v>131</v>
      </c>
      <c r="K328" s="239" t="s">
        <v>144</v>
      </c>
      <c r="L328" s="185">
        <f t="shared" ref="L328:T328" si="174">L329</f>
        <v>0</v>
      </c>
      <c r="M328" s="185">
        <f t="shared" si="174"/>
        <v>0</v>
      </c>
      <c r="N328" s="185">
        <f t="shared" si="174"/>
        <v>0</v>
      </c>
      <c r="O328" s="185">
        <f t="shared" si="174"/>
        <v>0</v>
      </c>
      <c r="P328" s="185">
        <f t="shared" si="174"/>
        <v>0</v>
      </c>
      <c r="Q328" s="185">
        <f t="shared" si="174"/>
        <v>0</v>
      </c>
      <c r="R328" s="185">
        <f t="shared" si="174"/>
        <v>0</v>
      </c>
      <c r="S328" s="185">
        <f t="shared" si="174"/>
        <v>0</v>
      </c>
      <c r="T328" s="185">
        <f t="shared" si="174"/>
        <v>0</v>
      </c>
    </row>
    <row r="329" spans="1:20" ht="57.75" hidden="1" customHeight="1">
      <c r="A329" s="214" t="s">
        <v>202</v>
      </c>
      <c r="B329" s="54" t="s">
        <v>107</v>
      </c>
      <c r="C329" s="54" t="s">
        <v>71</v>
      </c>
      <c r="D329" s="55" t="s">
        <v>100</v>
      </c>
      <c r="E329" s="72" t="s">
        <v>189</v>
      </c>
      <c r="F329" s="72" t="s">
        <v>131</v>
      </c>
      <c r="G329" s="59" t="s">
        <v>131</v>
      </c>
      <c r="H329" s="59" t="s">
        <v>131</v>
      </c>
      <c r="I329" s="72" t="s">
        <v>164</v>
      </c>
      <c r="J329" s="60" t="s">
        <v>131</v>
      </c>
      <c r="K329" s="239" t="s">
        <v>151</v>
      </c>
      <c r="L329" s="185">
        <v>0</v>
      </c>
      <c r="M329" s="185">
        <v>0</v>
      </c>
      <c r="N329" s="185">
        <v>0</v>
      </c>
      <c r="O329" s="185">
        <v>0</v>
      </c>
      <c r="P329" s="185">
        <v>0</v>
      </c>
      <c r="Q329" s="185">
        <v>0</v>
      </c>
      <c r="R329" s="185">
        <v>0</v>
      </c>
      <c r="S329" s="185">
        <v>0</v>
      </c>
      <c r="T329" s="185">
        <v>0</v>
      </c>
    </row>
    <row r="330" spans="1:20" hidden="1">
      <c r="A330" s="174" t="s">
        <v>62</v>
      </c>
      <c r="B330" s="54" t="s">
        <v>107</v>
      </c>
      <c r="C330" s="54" t="s">
        <v>71</v>
      </c>
      <c r="D330" s="55" t="s">
        <v>100</v>
      </c>
      <c r="E330" s="72" t="s">
        <v>189</v>
      </c>
      <c r="F330" s="72" t="s">
        <v>131</v>
      </c>
      <c r="G330" s="59" t="s">
        <v>131</v>
      </c>
      <c r="H330" s="59" t="s">
        <v>131</v>
      </c>
      <c r="I330" s="72" t="s">
        <v>164</v>
      </c>
      <c r="J330" s="60" t="s">
        <v>131</v>
      </c>
      <c r="K330" s="239" t="s">
        <v>63</v>
      </c>
      <c r="L330" s="185">
        <f t="shared" ref="L330:T330" si="175">L331</f>
        <v>0</v>
      </c>
      <c r="M330" s="185">
        <f t="shared" si="175"/>
        <v>0</v>
      </c>
      <c r="N330" s="185">
        <f t="shared" si="175"/>
        <v>0</v>
      </c>
      <c r="O330" s="185">
        <f t="shared" si="175"/>
        <v>0</v>
      </c>
      <c r="P330" s="185">
        <f t="shared" si="175"/>
        <v>0</v>
      </c>
      <c r="Q330" s="185">
        <f t="shared" si="175"/>
        <v>0</v>
      </c>
      <c r="R330" s="185">
        <f t="shared" si="175"/>
        <v>0</v>
      </c>
      <c r="S330" s="185">
        <f t="shared" si="175"/>
        <v>0</v>
      </c>
      <c r="T330" s="185">
        <f t="shared" si="175"/>
        <v>0</v>
      </c>
    </row>
    <row r="331" spans="1:20" ht="51" hidden="1" customHeight="1">
      <c r="A331" s="174" t="s">
        <v>178</v>
      </c>
      <c r="B331" s="54" t="s">
        <v>107</v>
      </c>
      <c r="C331" s="54" t="s">
        <v>71</v>
      </c>
      <c r="D331" s="55" t="s">
        <v>100</v>
      </c>
      <c r="E331" s="72" t="s">
        <v>189</v>
      </c>
      <c r="F331" s="72" t="s">
        <v>131</v>
      </c>
      <c r="G331" s="59" t="s">
        <v>131</v>
      </c>
      <c r="H331" s="59" t="s">
        <v>131</v>
      </c>
      <c r="I331" s="72" t="s">
        <v>164</v>
      </c>
      <c r="J331" s="60" t="s">
        <v>131</v>
      </c>
      <c r="K331" s="239" t="s">
        <v>136</v>
      </c>
      <c r="L331" s="185">
        <v>0</v>
      </c>
      <c r="M331" s="185">
        <v>0</v>
      </c>
      <c r="N331" s="185">
        <v>0</v>
      </c>
      <c r="O331" s="185">
        <v>0</v>
      </c>
      <c r="P331" s="185">
        <v>0</v>
      </c>
      <c r="Q331" s="185">
        <v>0</v>
      </c>
      <c r="R331" s="185">
        <v>0</v>
      </c>
      <c r="S331" s="185">
        <v>0</v>
      </c>
      <c r="T331" s="185">
        <v>0</v>
      </c>
    </row>
    <row r="332" spans="1:20" ht="67.5" customHeight="1">
      <c r="A332" s="214" t="s">
        <v>276</v>
      </c>
      <c r="B332" s="54" t="s">
        <v>107</v>
      </c>
      <c r="C332" s="54" t="s">
        <v>71</v>
      </c>
      <c r="D332" s="55" t="s">
        <v>100</v>
      </c>
      <c r="E332" s="59" t="s">
        <v>189</v>
      </c>
      <c r="F332" s="59" t="s">
        <v>131</v>
      </c>
      <c r="G332" s="59" t="s">
        <v>131</v>
      </c>
      <c r="H332" s="59" t="s">
        <v>131</v>
      </c>
      <c r="I332" s="59" t="s">
        <v>254</v>
      </c>
      <c r="J332" s="60" t="s">
        <v>131</v>
      </c>
      <c r="K332" s="253"/>
      <c r="L332" s="205">
        <f t="shared" ref="L332:T332" si="176">L333+L335</f>
        <v>3193936.17</v>
      </c>
      <c r="M332" s="205">
        <f t="shared" si="176"/>
        <v>0</v>
      </c>
      <c r="N332" s="205">
        <f t="shared" si="176"/>
        <v>3193936.17</v>
      </c>
      <c r="O332" s="205">
        <f t="shared" si="176"/>
        <v>0</v>
      </c>
      <c r="P332" s="205">
        <f t="shared" si="176"/>
        <v>0</v>
      </c>
      <c r="Q332" s="205">
        <f t="shared" si="176"/>
        <v>0</v>
      </c>
      <c r="R332" s="205">
        <f t="shared" si="176"/>
        <v>0</v>
      </c>
      <c r="S332" s="205">
        <f t="shared" si="176"/>
        <v>0</v>
      </c>
      <c r="T332" s="205">
        <f t="shared" si="176"/>
        <v>0</v>
      </c>
    </row>
    <row r="333" spans="1:20" ht="42.75" customHeight="1">
      <c r="A333" s="214" t="s">
        <v>21</v>
      </c>
      <c r="B333" s="54" t="s">
        <v>107</v>
      </c>
      <c r="C333" s="54" t="s">
        <v>71</v>
      </c>
      <c r="D333" s="55" t="s">
        <v>100</v>
      </c>
      <c r="E333" s="59" t="s">
        <v>189</v>
      </c>
      <c r="F333" s="59" t="s">
        <v>131</v>
      </c>
      <c r="G333" s="59" t="s">
        <v>131</v>
      </c>
      <c r="H333" s="59" t="s">
        <v>131</v>
      </c>
      <c r="I333" s="59" t="s">
        <v>254</v>
      </c>
      <c r="J333" s="60" t="s">
        <v>131</v>
      </c>
      <c r="K333" s="253" t="s">
        <v>144</v>
      </c>
      <c r="L333" s="205">
        <f t="shared" ref="L333:T333" si="177">L334</f>
        <v>574908.51</v>
      </c>
      <c r="M333" s="205">
        <f t="shared" si="177"/>
        <v>0</v>
      </c>
      <c r="N333" s="205">
        <f t="shared" si="177"/>
        <v>574908.51</v>
      </c>
      <c r="O333" s="205">
        <f t="shared" si="177"/>
        <v>0</v>
      </c>
      <c r="P333" s="205">
        <f t="shared" si="177"/>
        <v>0</v>
      </c>
      <c r="Q333" s="205">
        <f t="shared" si="177"/>
        <v>0</v>
      </c>
      <c r="R333" s="205">
        <f t="shared" si="177"/>
        <v>0</v>
      </c>
      <c r="S333" s="205">
        <f t="shared" si="177"/>
        <v>0</v>
      </c>
      <c r="T333" s="205">
        <f t="shared" si="177"/>
        <v>0</v>
      </c>
    </row>
    <row r="334" spans="1:20" ht="45" customHeight="1">
      <c r="A334" s="214" t="s">
        <v>202</v>
      </c>
      <c r="B334" s="54" t="s">
        <v>107</v>
      </c>
      <c r="C334" s="54" t="s">
        <v>71</v>
      </c>
      <c r="D334" s="55" t="s">
        <v>100</v>
      </c>
      <c r="E334" s="59" t="s">
        <v>189</v>
      </c>
      <c r="F334" s="59" t="s">
        <v>131</v>
      </c>
      <c r="G334" s="59" t="s">
        <v>131</v>
      </c>
      <c r="H334" s="59" t="s">
        <v>131</v>
      </c>
      <c r="I334" s="59" t="s">
        <v>254</v>
      </c>
      <c r="J334" s="60" t="s">
        <v>131</v>
      </c>
      <c r="K334" s="176" t="s">
        <v>151</v>
      </c>
      <c r="L334" s="205">
        <f>540414+34494.51</f>
        <v>574908.51</v>
      </c>
      <c r="M334" s="205">
        <v>0</v>
      </c>
      <c r="N334" s="205">
        <f>540414+34494.51</f>
        <v>574908.51</v>
      </c>
      <c r="O334" s="205">
        <v>0</v>
      </c>
      <c r="P334" s="205">
        <v>0</v>
      </c>
      <c r="Q334" s="205">
        <v>0</v>
      </c>
      <c r="R334" s="205">
        <v>0</v>
      </c>
      <c r="S334" s="205">
        <v>0</v>
      </c>
      <c r="T334" s="205">
        <v>0</v>
      </c>
    </row>
    <row r="335" spans="1:20" ht="23.25" customHeight="1">
      <c r="A335" s="174" t="s">
        <v>62</v>
      </c>
      <c r="B335" s="54" t="s">
        <v>107</v>
      </c>
      <c r="C335" s="54" t="s">
        <v>71</v>
      </c>
      <c r="D335" s="55" t="s">
        <v>100</v>
      </c>
      <c r="E335" s="59" t="s">
        <v>189</v>
      </c>
      <c r="F335" s="59" t="s">
        <v>131</v>
      </c>
      <c r="G335" s="59" t="s">
        <v>131</v>
      </c>
      <c r="H335" s="59" t="s">
        <v>131</v>
      </c>
      <c r="I335" s="59" t="s">
        <v>254</v>
      </c>
      <c r="J335" s="60" t="s">
        <v>131</v>
      </c>
      <c r="K335" s="176" t="s">
        <v>63</v>
      </c>
      <c r="L335" s="205">
        <f t="shared" ref="L335:T335" si="178">L336</f>
        <v>2619027.66</v>
      </c>
      <c r="M335" s="205">
        <f t="shared" si="178"/>
        <v>0</v>
      </c>
      <c r="N335" s="205">
        <f t="shared" si="178"/>
        <v>2619027.66</v>
      </c>
      <c r="O335" s="205">
        <f t="shared" si="178"/>
        <v>0</v>
      </c>
      <c r="P335" s="205">
        <f t="shared" si="178"/>
        <v>0</v>
      </c>
      <c r="Q335" s="205">
        <f t="shared" si="178"/>
        <v>0</v>
      </c>
      <c r="R335" s="205">
        <f t="shared" si="178"/>
        <v>0</v>
      </c>
      <c r="S335" s="205">
        <f t="shared" si="178"/>
        <v>0</v>
      </c>
      <c r="T335" s="205">
        <f t="shared" si="178"/>
        <v>0</v>
      </c>
    </row>
    <row r="336" spans="1:20" ht="51" customHeight="1">
      <c r="A336" s="174" t="s">
        <v>163</v>
      </c>
      <c r="B336" s="54" t="s">
        <v>107</v>
      </c>
      <c r="C336" s="54" t="s">
        <v>71</v>
      </c>
      <c r="D336" s="55" t="s">
        <v>100</v>
      </c>
      <c r="E336" s="59" t="s">
        <v>189</v>
      </c>
      <c r="F336" s="59" t="s">
        <v>131</v>
      </c>
      <c r="G336" s="59" t="s">
        <v>131</v>
      </c>
      <c r="H336" s="59" t="s">
        <v>131</v>
      </c>
      <c r="I336" s="59" t="s">
        <v>254</v>
      </c>
      <c r="J336" s="60" t="s">
        <v>131</v>
      </c>
      <c r="K336" s="176" t="s">
        <v>136</v>
      </c>
      <c r="L336" s="205">
        <f>2461886+157141.66</f>
        <v>2619027.66</v>
      </c>
      <c r="M336" s="205">
        <v>0</v>
      </c>
      <c r="N336" s="205">
        <f>2461886+157141.66</f>
        <v>2619027.66</v>
      </c>
      <c r="O336" s="206">
        <v>0</v>
      </c>
      <c r="P336" s="206">
        <v>0</v>
      </c>
      <c r="Q336" s="206">
        <v>0</v>
      </c>
      <c r="R336" s="206">
        <v>0</v>
      </c>
      <c r="S336" s="206">
        <v>0</v>
      </c>
      <c r="T336" s="206">
        <v>0</v>
      </c>
    </row>
    <row r="337" spans="1:20" ht="116.25" hidden="1" customHeight="1">
      <c r="A337" s="214" t="s">
        <v>420</v>
      </c>
      <c r="B337" s="54" t="s">
        <v>107</v>
      </c>
      <c r="C337" s="54" t="s">
        <v>71</v>
      </c>
      <c r="D337" s="55" t="s">
        <v>100</v>
      </c>
      <c r="E337" s="59" t="s">
        <v>189</v>
      </c>
      <c r="F337" s="59" t="s">
        <v>131</v>
      </c>
      <c r="G337" s="59" t="s">
        <v>131</v>
      </c>
      <c r="H337" s="59" t="s">
        <v>131</v>
      </c>
      <c r="I337" s="59" t="s">
        <v>421</v>
      </c>
      <c r="J337" s="60" t="s">
        <v>131</v>
      </c>
      <c r="K337" s="253"/>
      <c r="L337" s="205">
        <f>L339+L341</f>
        <v>0</v>
      </c>
      <c r="M337" s="205">
        <f>M339+M341</f>
        <v>0</v>
      </c>
      <c r="N337" s="205">
        <f>N339+N341</f>
        <v>0</v>
      </c>
      <c r="O337" s="205">
        <f t="shared" ref="O337:R337" si="179">O339+O341</f>
        <v>0</v>
      </c>
      <c r="P337" s="205">
        <f t="shared" ref="P337:Q337" si="180">P339+P341</f>
        <v>0</v>
      </c>
      <c r="Q337" s="205">
        <f t="shared" si="180"/>
        <v>0</v>
      </c>
      <c r="R337" s="205">
        <f t="shared" si="179"/>
        <v>0</v>
      </c>
      <c r="S337" s="205">
        <f t="shared" ref="S337:T337" si="181">S339+S341</f>
        <v>0</v>
      </c>
      <c r="T337" s="205">
        <f t="shared" si="181"/>
        <v>0</v>
      </c>
    </row>
    <row r="338" spans="1:20" ht="51" hidden="1" customHeight="1">
      <c r="A338" s="214" t="s">
        <v>21</v>
      </c>
      <c r="B338" s="54" t="s">
        <v>107</v>
      </c>
      <c r="C338" s="54" t="s">
        <v>71</v>
      </c>
      <c r="D338" s="55" t="s">
        <v>100</v>
      </c>
      <c r="E338" s="59" t="s">
        <v>189</v>
      </c>
      <c r="F338" s="59" t="s">
        <v>131</v>
      </c>
      <c r="G338" s="59" t="s">
        <v>131</v>
      </c>
      <c r="H338" s="59" t="s">
        <v>131</v>
      </c>
      <c r="I338" s="59" t="s">
        <v>421</v>
      </c>
      <c r="J338" s="60" t="s">
        <v>131</v>
      </c>
      <c r="K338" s="253" t="s">
        <v>144</v>
      </c>
      <c r="L338" s="205">
        <f t="shared" ref="L338:Q338" si="182">L339</f>
        <v>0</v>
      </c>
      <c r="M338" s="205">
        <f t="shared" si="182"/>
        <v>0</v>
      </c>
      <c r="N338" s="205">
        <f t="shared" si="182"/>
        <v>0</v>
      </c>
      <c r="O338" s="90">
        <f t="shared" si="182"/>
        <v>0</v>
      </c>
      <c r="P338" s="90">
        <f t="shared" si="182"/>
        <v>0</v>
      </c>
      <c r="Q338" s="90">
        <f t="shared" si="182"/>
        <v>0</v>
      </c>
      <c r="R338" s="205">
        <f t="shared" ref="R338:T338" si="183">R339</f>
        <v>0</v>
      </c>
      <c r="S338" s="205">
        <f t="shared" si="183"/>
        <v>0</v>
      </c>
      <c r="T338" s="205">
        <f t="shared" si="183"/>
        <v>0</v>
      </c>
    </row>
    <row r="339" spans="1:20" ht="51" hidden="1" customHeight="1">
      <c r="A339" s="214" t="s">
        <v>202</v>
      </c>
      <c r="B339" s="54" t="s">
        <v>107</v>
      </c>
      <c r="C339" s="54" t="s">
        <v>71</v>
      </c>
      <c r="D339" s="55" t="s">
        <v>100</v>
      </c>
      <c r="E339" s="59" t="s">
        <v>189</v>
      </c>
      <c r="F339" s="59" t="s">
        <v>131</v>
      </c>
      <c r="G339" s="59" t="s">
        <v>131</v>
      </c>
      <c r="H339" s="59" t="s">
        <v>131</v>
      </c>
      <c r="I339" s="59" t="s">
        <v>421</v>
      </c>
      <c r="J339" s="60" t="s">
        <v>131</v>
      </c>
      <c r="K339" s="176" t="s">
        <v>151</v>
      </c>
      <c r="L339" s="205">
        <v>0</v>
      </c>
      <c r="M339" s="205">
        <v>0</v>
      </c>
      <c r="N339" s="205">
        <v>0</v>
      </c>
      <c r="O339" s="90">
        <v>0</v>
      </c>
      <c r="P339" s="90">
        <v>0</v>
      </c>
      <c r="Q339" s="90">
        <v>0</v>
      </c>
      <c r="R339" s="205">
        <v>0</v>
      </c>
      <c r="S339" s="205">
        <v>0</v>
      </c>
      <c r="T339" s="205">
        <v>0</v>
      </c>
    </row>
    <row r="340" spans="1:20" ht="51" hidden="1" customHeight="1">
      <c r="A340" s="174" t="s">
        <v>62</v>
      </c>
      <c r="B340" s="54" t="s">
        <v>107</v>
      </c>
      <c r="C340" s="54" t="s">
        <v>71</v>
      </c>
      <c r="D340" s="55" t="s">
        <v>100</v>
      </c>
      <c r="E340" s="59" t="s">
        <v>189</v>
      </c>
      <c r="F340" s="59" t="s">
        <v>131</v>
      </c>
      <c r="G340" s="59" t="s">
        <v>131</v>
      </c>
      <c r="H340" s="59" t="s">
        <v>131</v>
      </c>
      <c r="I340" s="59" t="s">
        <v>421</v>
      </c>
      <c r="J340" s="60" t="s">
        <v>131</v>
      </c>
      <c r="K340" s="176" t="s">
        <v>63</v>
      </c>
      <c r="L340" s="205">
        <f t="shared" ref="L340:T340" si="184">L341</f>
        <v>0</v>
      </c>
      <c r="M340" s="205">
        <f t="shared" si="184"/>
        <v>0</v>
      </c>
      <c r="N340" s="205">
        <f t="shared" si="184"/>
        <v>0</v>
      </c>
      <c r="O340" s="90">
        <f t="shared" si="184"/>
        <v>0</v>
      </c>
      <c r="P340" s="90">
        <f t="shared" si="184"/>
        <v>0</v>
      </c>
      <c r="Q340" s="90">
        <f t="shared" si="184"/>
        <v>0</v>
      </c>
      <c r="R340" s="205">
        <f t="shared" si="184"/>
        <v>0</v>
      </c>
      <c r="S340" s="205">
        <f t="shared" si="184"/>
        <v>0</v>
      </c>
      <c r="T340" s="205">
        <f t="shared" si="184"/>
        <v>0</v>
      </c>
    </row>
    <row r="341" spans="1:20" ht="51" hidden="1" customHeight="1">
      <c r="A341" s="174" t="s">
        <v>163</v>
      </c>
      <c r="B341" s="54" t="s">
        <v>107</v>
      </c>
      <c r="C341" s="54" t="s">
        <v>71</v>
      </c>
      <c r="D341" s="55" t="s">
        <v>100</v>
      </c>
      <c r="E341" s="59" t="s">
        <v>189</v>
      </c>
      <c r="F341" s="59" t="s">
        <v>131</v>
      </c>
      <c r="G341" s="59" t="s">
        <v>131</v>
      </c>
      <c r="H341" s="59" t="s">
        <v>131</v>
      </c>
      <c r="I341" s="59" t="s">
        <v>421</v>
      </c>
      <c r="J341" s="60" t="s">
        <v>131</v>
      </c>
      <c r="K341" s="176" t="s">
        <v>136</v>
      </c>
      <c r="L341" s="205">
        <v>0</v>
      </c>
      <c r="M341" s="205">
        <v>0</v>
      </c>
      <c r="N341" s="205">
        <v>0</v>
      </c>
      <c r="O341" s="90">
        <v>0</v>
      </c>
      <c r="P341" s="90">
        <v>0</v>
      </c>
      <c r="Q341" s="90">
        <v>0</v>
      </c>
      <c r="R341" s="205">
        <v>0</v>
      </c>
      <c r="S341" s="205">
        <v>0</v>
      </c>
      <c r="T341" s="205">
        <v>0</v>
      </c>
    </row>
    <row r="342" spans="1:20" hidden="1">
      <c r="A342" s="331" t="s">
        <v>77</v>
      </c>
      <c r="B342" s="54" t="s">
        <v>107</v>
      </c>
      <c r="C342" s="54" t="s">
        <v>73</v>
      </c>
      <c r="D342" s="55"/>
      <c r="E342" s="56"/>
      <c r="F342" s="56"/>
      <c r="G342" s="59"/>
      <c r="H342" s="59"/>
      <c r="I342" s="56"/>
      <c r="J342" s="69"/>
      <c r="K342" s="203"/>
      <c r="L342" s="205">
        <f t="shared" ref="L342:T342" si="185">L348+L343+L353</f>
        <v>0</v>
      </c>
      <c r="M342" s="205">
        <f t="shared" si="185"/>
        <v>0</v>
      </c>
      <c r="N342" s="205">
        <f t="shared" si="185"/>
        <v>0</v>
      </c>
      <c r="O342" s="205">
        <f t="shared" si="185"/>
        <v>0</v>
      </c>
      <c r="P342" s="205">
        <f t="shared" si="185"/>
        <v>0</v>
      </c>
      <c r="Q342" s="205">
        <f t="shared" si="185"/>
        <v>0</v>
      </c>
      <c r="R342" s="205">
        <f t="shared" si="185"/>
        <v>0</v>
      </c>
      <c r="S342" s="205">
        <f t="shared" si="185"/>
        <v>0</v>
      </c>
      <c r="T342" s="205">
        <f t="shared" si="185"/>
        <v>0</v>
      </c>
    </row>
    <row r="343" spans="1:20" hidden="1">
      <c r="A343" s="331" t="s">
        <v>126</v>
      </c>
      <c r="B343" s="54" t="s">
        <v>107</v>
      </c>
      <c r="C343" s="55" t="s">
        <v>73</v>
      </c>
      <c r="D343" s="54" t="s">
        <v>69</v>
      </c>
      <c r="E343" s="54"/>
      <c r="F343" s="56"/>
      <c r="G343" s="59"/>
      <c r="H343" s="59"/>
      <c r="I343" s="56"/>
      <c r="J343" s="69"/>
      <c r="K343" s="203"/>
      <c r="L343" s="205">
        <f>L344+L348</f>
        <v>0</v>
      </c>
      <c r="M343" s="205">
        <f>M344+M348</f>
        <v>0</v>
      </c>
      <c r="N343" s="205">
        <f>N344+N348</f>
        <v>0</v>
      </c>
      <c r="O343" s="205">
        <f t="shared" ref="O343:T344" si="186">O344</f>
        <v>0</v>
      </c>
      <c r="P343" s="205">
        <f t="shared" si="186"/>
        <v>0</v>
      </c>
      <c r="Q343" s="205">
        <f t="shared" si="186"/>
        <v>0</v>
      </c>
      <c r="R343" s="205">
        <f t="shared" si="186"/>
        <v>0</v>
      </c>
      <c r="S343" s="205">
        <f t="shared" si="186"/>
        <v>0</v>
      </c>
      <c r="T343" s="205">
        <f t="shared" si="186"/>
        <v>0</v>
      </c>
    </row>
    <row r="344" spans="1:20" ht="38.25" hidden="1">
      <c r="A344" s="187" t="s">
        <v>319</v>
      </c>
      <c r="B344" s="54" t="s">
        <v>107</v>
      </c>
      <c r="C344" s="55" t="s">
        <v>73</v>
      </c>
      <c r="D344" s="54" t="s">
        <v>69</v>
      </c>
      <c r="E344" s="93" t="s">
        <v>71</v>
      </c>
      <c r="F344" s="56" t="s">
        <v>131</v>
      </c>
      <c r="G344" s="59" t="s">
        <v>131</v>
      </c>
      <c r="H344" s="59" t="s">
        <v>131</v>
      </c>
      <c r="I344" s="59" t="s">
        <v>132</v>
      </c>
      <c r="J344" s="60" t="s">
        <v>131</v>
      </c>
      <c r="K344" s="176"/>
      <c r="L344" s="205">
        <f>L345</f>
        <v>0</v>
      </c>
      <c r="M344" s="205">
        <f>M345</f>
        <v>0</v>
      </c>
      <c r="N344" s="205">
        <f>N345</f>
        <v>0</v>
      </c>
      <c r="O344" s="205">
        <f t="shared" si="186"/>
        <v>0</v>
      </c>
      <c r="P344" s="205">
        <f t="shared" si="186"/>
        <v>0</v>
      </c>
      <c r="Q344" s="205">
        <f t="shared" si="186"/>
        <v>0</v>
      </c>
      <c r="R344" s="205">
        <f t="shared" si="186"/>
        <v>0</v>
      </c>
      <c r="S344" s="205">
        <f t="shared" si="186"/>
        <v>0</v>
      </c>
      <c r="T344" s="205">
        <f t="shared" si="186"/>
        <v>0</v>
      </c>
    </row>
    <row r="345" spans="1:20" ht="25.5" hidden="1">
      <c r="A345" s="228" t="s">
        <v>171</v>
      </c>
      <c r="B345" s="54" t="s">
        <v>107</v>
      </c>
      <c r="C345" s="55" t="s">
        <v>73</v>
      </c>
      <c r="D345" s="54" t="s">
        <v>69</v>
      </c>
      <c r="E345" s="91" t="s">
        <v>71</v>
      </c>
      <c r="F345" s="56" t="s">
        <v>131</v>
      </c>
      <c r="G345" s="59" t="s">
        <v>131</v>
      </c>
      <c r="H345" s="59" t="s">
        <v>131</v>
      </c>
      <c r="I345" s="59" t="s">
        <v>170</v>
      </c>
      <c r="J345" s="60" t="s">
        <v>131</v>
      </c>
      <c r="K345" s="176"/>
      <c r="L345" s="205">
        <f t="shared" ref="L345:T346" si="187">L346</f>
        <v>0</v>
      </c>
      <c r="M345" s="205">
        <f t="shared" si="187"/>
        <v>0</v>
      </c>
      <c r="N345" s="205">
        <f t="shared" si="187"/>
        <v>0</v>
      </c>
      <c r="O345" s="205">
        <f t="shared" si="187"/>
        <v>0</v>
      </c>
      <c r="P345" s="205">
        <f t="shared" si="187"/>
        <v>0</v>
      </c>
      <c r="Q345" s="205">
        <f t="shared" si="187"/>
        <v>0</v>
      </c>
      <c r="R345" s="206">
        <f t="shared" si="187"/>
        <v>0</v>
      </c>
      <c r="S345" s="206">
        <f t="shared" si="187"/>
        <v>0</v>
      </c>
      <c r="T345" s="206">
        <f t="shared" si="187"/>
        <v>0</v>
      </c>
    </row>
    <row r="346" spans="1:20" ht="25.5" hidden="1">
      <c r="A346" s="170" t="s">
        <v>182</v>
      </c>
      <c r="B346" s="54" t="s">
        <v>107</v>
      </c>
      <c r="C346" s="55" t="s">
        <v>73</v>
      </c>
      <c r="D346" s="54" t="s">
        <v>69</v>
      </c>
      <c r="E346" s="91" t="s">
        <v>71</v>
      </c>
      <c r="F346" s="59" t="s">
        <v>131</v>
      </c>
      <c r="G346" s="59" t="s">
        <v>131</v>
      </c>
      <c r="H346" s="59" t="s">
        <v>131</v>
      </c>
      <c r="I346" s="59" t="s">
        <v>170</v>
      </c>
      <c r="J346" s="60" t="s">
        <v>131</v>
      </c>
      <c r="K346" s="176" t="s">
        <v>155</v>
      </c>
      <c r="L346" s="205">
        <f t="shared" si="187"/>
        <v>0</v>
      </c>
      <c r="M346" s="205">
        <f t="shared" si="187"/>
        <v>0</v>
      </c>
      <c r="N346" s="205">
        <f t="shared" si="187"/>
        <v>0</v>
      </c>
      <c r="O346" s="205">
        <f t="shared" si="187"/>
        <v>0</v>
      </c>
      <c r="P346" s="205">
        <f t="shared" si="187"/>
        <v>0</v>
      </c>
      <c r="Q346" s="205">
        <f t="shared" si="187"/>
        <v>0</v>
      </c>
      <c r="R346" s="206">
        <f t="shared" si="187"/>
        <v>0</v>
      </c>
      <c r="S346" s="206">
        <f t="shared" si="187"/>
        <v>0</v>
      </c>
      <c r="T346" s="206">
        <f t="shared" si="187"/>
        <v>0</v>
      </c>
    </row>
    <row r="347" spans="1:20" hidden="1">
      <c r="A347" s="214" t="s">
        <v>157</v>
      </c>
      <c r="B347" s="54" t="s">
        <v>107</v>
      </c>
      <c r="C347" s="55" t="s">
        <v>73</v>
      </c>
      <c r="D347" s="54" t="s">
        <v>69</v>
      </c>
      <c r="E347" s="91" t="s">
        <v>71</v>
      </c>
      <c r="F347" s="63" t="s">
        <v>131</v>
      </c>
      <c r="G347" s="59" t="s">
        <v>131</v>
      </c>
      <c r="H347" s="59" t="s">
        <v>131</v>
      </c>
      <c r="I347" s="59" t="s">
        <v>170</v>
      </c>
      <c r="J347" s="60" t="s">
        <v>131</v>
      </c>
      <c r="K347" s="176" t="s">
        <v>156</v>
      </c>
      <c r="L347" s="205">
        <v>0</v>
      </c>
      <c r="M347" s="205">
        <v>0</v>
      </c>
      <c r="N347" s="205">
        <v>0</v>
      </c>
      <c r="O347" s="205">
        <v>0</v>
      </c>
      <c r="P347" s="205">
        <v>0</v>
      </c>
      <c r="Q347" s="205">
        <v>0</v>
      </c>
      <c r="R347" s="206">
        <v>0</v>
      </c>
      <c r="S347" s="206">
        <v>0</v>
      </c>
      <c r="T347" s="206">
        <v>0</v>
      </c>
    </row>
    <row r="348" spans="1:20" hidden="1">
      <c r="A348" s="331" t="s">
        <v>89</v>
      </c>
      <c r="B348" s="54" t="s">
        <v>107</v>
      </c>
      <c r="C348" s="54" t="s">
        <v>73</v>
      </c>
      <c r="D348" s="55" t="s">
        <v>76</v>
      </c>
      <c r="E348" s="56"/>
      <c r="F348" s="56"/>
      <c r="G348" s="59"/>
      <c r="H348" s="59"/>
      <c r="I348" s="56"/>
      <c r="J348" s="60"/>
      <c r="K348" s="203"/>
      <c r="L348" s="205">
        <f t="shared" ref="L348:N348" si="188">L349</f>
        <v>0</v>
      </c>
      <c r="M348" s="205">
        <f t="shared" si="188"/>
        <v>0</v>
      </c>
      <c r="N348" s="205">
        <f t="shared" si="188"/>
        <v>0</v>
      </c>
      <c r="O348" s="205">
        <f t="shared" ref="L348:T356" si="189">O349</f>
        <v>0</v>
      </c>
      <c r="P348" s="205">
        <f t="shared" si="189"/>
        <v>0</v>
      </c>
      <c r="Q348" s="205">
        <f t="shared" si="189"/>
        <v>0</v>
      </c>
      <c r="R348" s="206">
        <f t="shared" si="189"/>
        <v>0</v>
      </c>
      <c r="S348" s="206">
        <f t="shared" si="189"/>
        <v>0</v>
      </c>
      <c r="T348" s="206">
        <f t="shared" si="189"/>
        <v>0</v>
      </c>
    </row>
    <row r="349" spans="1:20" ht="38.25" hidden="1">
      <c r="A349" s="187" t="s">
        <v>319</v>
      </c>
      <c r="B349" s="54" t="s">
        <v>107</v>
      </c>
      <c r="C349" s="54" t="s">
        <v>73</v>
      </c>
      <c r="D349" s="55" t="s">
        <v>76</v>
      </c>
      <c r="E349" s="63" t="s">
        <v>71</v>
      </c>
      <c r="F349" s="56" t="s">
        <v>131</v>
      </c>
      <c r="G349" s="59" t="s">
        <v>131</v>
      </c>
      <c r="H349" s="59" t="s">
        <v>131</v>
      </c>
      <c r="I349" s="59" t="s">
        <v>132</v>
      </c>
      <c r="J349" s="60" t="s">
        <v>131</v>
      </c>
      <c r="K349" s="176"/>
      <c r="L349" s="205">
        <f>L350</f>
        <v>0</v>
      </c>
      <c r="M349" s="205">
        <f>M350</f>
        <v>0</v>
      </c>
      <c r="N349" s="205">
        <f>N350</f>
        <v>0</v>
      </c>
      <c r="O349" s="205">
        <f t="shared" si="189"/>
        <v>0</v>
      </c>
      <c r="P349" s="205">
        <f t="shared" si="189"/>
        <v>0</v>
      </c>
      <c r="Q349" s="205">
        <f t="shared" si="189"/>
        <v>0</v>
      </c>
      <c r="R349" s="206">
        <f t="shared" si="189"/>
        <v>0</v>
      </c>
      <c r="S349" s="206">
        <f t="shared" si="189"/>
        <v>0</v>
      </c>
      <c r="T349" s="206">
        <f t="shared" si="189"/>
        <v>0</v>
      </c>
    </row>
    <row r="350" spans="1:20" ht="25.5" hidden="1">
      <c r="A350" s="228" t="s">
        <v>171</v>
      </c>
      <c r="B350" s="54" t="s">
        <v>107</v>
      </c>
      <c r="C350" s="54" t="s">
        <v>73</v>
      </c>
      <c r="D350" s="55" t="s">
        <v>76</v>
      </c>
      <c r="E350" s="59" t="s">
        <v>71</v>
      </c>
      <c r="F350" s="56" t="s">
        <v>131</v>
      </c>
      <c r="G350" s="59" t="s">
        <v>131</v>
      </c>
      <c r="H350" s="59" t="s">
        <v>131</v>
      </c>
      <c r="I350" s="59" t="s">
        <v>170</v>
      </c>
      <c r="J350" s="60" t="s">
        <v>131</v>
      </c>
      <c r="K350" s="176"/>
      <c r="L350" s="205">
        <f t="shared" si="189"/>
        <v>0</v>
      </c>
      <c r="M350" s="205">
        <f t="shared" si="189"/>
        <v>0</v>
      </c>
      <c r="N350" s="205">
        <f t="shared" si="189"/>
        <v>0</v>
      </c>
      <c r="O350" s="205">
        <f t="shared" si="189"/>
        <v>0</v>
      </c>
      <c r="P350" s="205">
        <f t="shared" si="189"/>
        <v>0</v>
      </c>
      <c r="Q350" s="205">
        <f t="shared" si="189"/>
        <v>0</v>
      </c>
      <c r="R350" s="206">
        <f t="shared" si="189"/>
        <v>0</v>
      </c>
      <c r="S350" s="206">
        <f t="shared" si="189"/>
        <v>0</v>
      </c>
      <c r="T350" s="206">
        <f t="shared" si="189"/>
        <v>0</v>
      </c>
    </row>
    <row r="351" spans="1:20" ht="25.5" hidden="1">
      <c r="A351" s="170" t="s">
        <v>182</v>
      </c>
      <c r="B351" s="54" t="s">
        <v>107</v>
      </c>
      <c r="C351" s="54" t="s">
        <v>73</v>
      </c>
      <c r="D351" s="55" t="s">
        <v>76</v>
      </c>
      <c r="E351" s="59" t="s">
        <v>71</v>
      </c>
      <c r="F351" s="59" t="s">
        <v>131</v>
      </c>
      <c r="G351" s="59" t="s">
        <v>131</v>
      </c>
      <c r="H351" s="59" t="s">
        <v>131</v>
      </c>
      <c r="I351" s="59" t="s">
        <v>170</v>
      </c>
      <c r="J351" s="60" t="s">
        <v>131</v>
      </c>
      <c r="K351" s="253" t="s">
        <v>155</v>
      </c>
      <c r="L351" s="205">
        <f t="shared" si="189"/>
        <v>0</v>
      </c>
      <c r="M351" s="205">
        <f t="shared" si="189"/>
        <v>0</v>
      </c>
      <c r="N351" s="205">
        <f t="shared" si="189"/>
        <v>0</v>
      </c>
      <c r="O351" s="205">
        <f t="shared" si="189"/>
        <v>0</v>
      </c>
      <c r="P351" s="205">
        <f t="shared" si="189"/>
        <v>0</v>
      </c>
      <c r="Q351" s="205">
        <f t="shared" si="189"/>
        <v>0</v>
      </c>
      <c r="R351" s="206">
        <f t="shared" si="189"/>
        <v>0</v>
      </c>
      <c r="S351" s="206">
        <f t="shared" si="189"/>
        <v>0</v>
      </c>
      <c r="T351" s="206">
        <f t="shared" si="189"/>
        <v>0</v>
      </c>
    </row>
    <row r="352" spans="1:20" hidden="1">
      <c r="A352" s="214" t="s">
        <v>157</v>
      </c>
      <c r="B352" s="54" t="s">
        <v>107</v>
      </c>
      <c r="C352" s="54" t="s">
        <v>73</v>
      </c>
      <c r="D352" s="55" t="s">
        <v>76</v>
      </c>
      <c r="E352" s="59" t="s">
        <v>71</v>
      </c>
      <c r="F352" s="63" t="s">
        <v>131</v>
      </c>
      <c r="G352" s="59" t="s">
        <v>131</v>
      </c>
      <c r="H352" s="59" t="s">
        <v>131</v>
      </c>
      <c r="I352" s="59" t="s">
        <v>170</v>
      </c>
      <c r="J352" s="60" t="s">
        <v>131</v>
      </c>
      <c r="K352" s="253" t="s">
        <v>156</v>
      </c>
      <c r="L352" s="205">
        <v>0</v>
      </c>
      <c r="M352" s="205">
        <v>0</v>
      </c>
      <c r="N352" s="205">
        <v>0</v>
      </c>
      <c r="O352" s="205">
        <v>0</v>
      </c>
      <c r="P352" s="205">
        <v>0</v>
      </c>
      <c r="Q352" s="205">
        <v>0</v>
      </c>
      <c r="R352" s="206">
        <v>0</v>
      </c>
      <c r="S352" s="206">
        <v>0</v>
      </c>
      <c r="T352" s="206">
        <v>0</v>
      </c>
    </row>
    <row r="353" spans="1:20" hidden="1">
      <c r="A353" s="331" t="s">
        <v>158</v>
      </c>
      <c r="B353" s="54" t="s">
        <v>107</v>
      </c>
      <c r="C353" s="54" t="s">
        <v>73</v>
      </c>
      <c r="D353" s="55" t="s">
        <v>72</v>
      </c>
      <c r="E353" s="56"/>
      <c r="F353" s="56"/>
      <c r="G353" s="59"/>
      <c r="H353" s="59"/>
      <c r="I353" s="56"/>
      <c r="J353" s="60"/>
      <c r="K353" s="203"/>
      <c r="L353" s="205">
        <f t="shared" ref="L353:N353" si="190">L354</f>
        <v>0</v>
      </c>
      <c r="M353" s="205">
        <f t="shared" si="190"/>
        <v>0</v>
      </c>
      <c r="N353" s="205">
        <f t="shared" si="190"/>
        <v>0</v>
      </c>
      <c r="O353" s="205">
        <f t="shared" si="189"/>
        <v>0</v>
      </c>
      <c r="P353" s="205">
        <f t="shared" si="189"/>
        <v>0</v>
      </c>
      <c r="Q353" s="205">
        <f t="shared" si="189"/>
        <v>0</v>
      </c>
      <c r="R353" s="206">
        <f t="shared" si="189"/>
        <v>0</v>
      </c>
      <c r="S353" s="206">
        <f t="shared" si="189"/>
        <v>0</v>
      </c>
      <c r="T353" s="206">
        <f t="shared" si="189"/>
        <v>0</v>
      </c>
    </row>
    <row r="354" spans="1:20" hidden="1">
      <c r="A354" s="187" t="s">
        <v>406</v>
      </c>
      <c r="B354" s="54" t="s">
        <v>107</v>
      </c>
      <c r="C354" s="54" t="s">
        <v>73</v>
      </c>
      <c r="D354" s="55" t="s">
        <v>72</v>
      </c>
      <c r="E354" s="63" t="s">
        <v>405</v>
      </c>
      <c r="F354" s="56" t="s">
        <v>131</v>
      </c>
      <c r="G354" s="59" t="s">
        <v>131</v>
      </c>
      <c r="H354" s="59" t="s">
        <v>131</v>
      </c>
      <c r="I354" s="59" t="s">
        <v>132</v>
      </c>
      <c r="J354" s="60" t="s">
        <v>131</v>
      </c>
      <c r="K354" s="176"/>
      <c r="L354" s="205">
        <f>L355</f>
        <v>0</v>
      </c>
      <c r="M354" s="205">
        <f>M355</f>
        <v>0</v>
      </c>
      <c r="N354" s="205">
        <f>N355</f>
        <v>0</v>
      </c>
      <c r="O354" s="205">
        <f t="shared" si="189"/>
        <v>0</v>
      </c>
      <c r="P354" s="205">
        <f t="shared" si="189"/>
        <v>0</v>
      </c>
      <c r="Q354" s="205">
        <f t="shared" si="189"/>
        <v>0</v>
      </c>
      <c r="R354" s="206">
        <f t="shared" si="189"/>
        <v>0</v>
      </c>
      <c r="S354" s="206">
        <f t="shared" si="189"/>
        <v>0</v>
      </c>
      <c r="T354" s="206">
        <f t="shared" si="189"/>
        <v>0</v>
      </c>
    </row>
    <row r="355" spans="1:20" hidden="1">
      <c r="A355" s="214" t="s">
        <v>318</v>
      </c>
      <c r="B355" s="54" t="s">
        <v>107</v>
      </c>
      <c r="C355" s="54" t="s">
        <v>73</v>
      </c>
      <c r="D355" s="55" t="s">
        <v>72</v>
      </c>
      <c r="E355" s="59" t="s">
        <v>405</v>
      </c>
      <c r="F355" s="56" t="s">
        <v>131</v>
      </c>
      <c r="G355" s="59" t="s">
        <v>131</v>
      </c>
      <c r="H355" s="59" t="s">
        <v>131</v>
      </c>
      <c r="I355" s="59" t="s">
        <v>317</v>
      </c>
      <c r="J355" s="60" t="s">
        <v>131</v>
      </c>
      <c r="K355" s="176"/>
      <c r="L355" s="205">
        <f t="shared" si="189"/>
        <v>0</v>
      </c>
      <c r="M355" s="205">
        <f t="shared" si="189"/>
        <v>0</v>
      </c>
      <c r="N355" s="205">
        <f t="shared" si="189"/>
        <v>0</v>
      </c>
      <c r="O355" s="205">
        <f t="shared" si="189"/>
        <v>0</v>
      </c>
      <c r="P355" s="205">
        <f t="shared" si="189"/>
        <v>0</v>
      </c>
      <c r="Q355" s="205">
        <f t="shared" si="189"/>
        <v>0</v>
      </c>
      <c r="R355" s="206">
        <f t="shared" si="189"/>
        <v>0</v>
      </c>
      <c r="S355" s="206">
        <f t="shared" si="189"/>
        <v>0</v>
      </c>
      <c r="T355" s="206">
        <f t="shared" si="189"/>
        <v>0</v>
      </c>
    </row>
    <row r="356" spans="1:20" ht="25.5" hidden="1">
      <c r="A356" s="174" t="s">
        <v>52</v>
      </c>
      <c r="B356" s="54" t="s">
        <v>107</v>
      </c>
      <c r="C356" s="54" t="s">
        <v>73</v>
      </c>
      <c r="D356" s="55" t="s">
        <v>72</v>
      </c>
      <c r="E356" s="59" t="s">
        <v>405</v>
      </c>
      <c r="F356" s="59" t="s">
        <v>131</v>
      </c>
      <c r="G356" s="59" t="s">
        <v>131</v>
      </c>
      <c r="H356" s="59" t="s">
        <v>131</v>
      </c>
      <c r="I356" s="59" t="s">
        <v>317</v>
      </c>
      <c r="J356" s="60" t="s">
        <v>131</v>
      </c>
      <c r="K356" s="253" t="s">
        <v>53</v>
      </c>
      <c r="L356" s="205">
        <f t="shared" si="189"/>
        <v>0</v>
      </c>
      <c r="M356" s="205">
        <f t="shared" si="189"/>
        <v>0</v>
      </c>
      <c r="N356" s="205">
        <f t="shared" si="189"/>
        <v>0</v>
      </c>
      <c r="O356" s="205">
        <f t="shared" si="189"/>
        <v>0</v>
      </c>
      <c r="P356" s="205">
        <f t="shared" si="189"/>
        <v>0</v>
      </c>
      <c r="Q356" s="205">
        <f t="shared" si="189"/>
        <v>0</v>
      </c>
      <c r="R356" s="206">
        <f t="shared" si="189"/>
        <v>0</v>
      </c>
      <c r="S356" s="206">
        <f t="shared" si="189"/>
        <v>0</v>
      </c>
      <c r="T356" s="206">
        <f t="shared" si="189"/>
        <v>0</v>
      </c>
    </row>
    <row r="357" spans="1:20" ht="25.5" hidden="1">
      <c r="A357" s="174" t="s">
        <v>54</v>
      </c>
      <c r="B357" s="54" t="s">
        <v>107</v>
      </c>
      <c r="C357" s="54" t="s">
        <v>73</v>
      </c>
      <c r="D357" s="55" t="s">
        <v>72</v>
      </c>
      <c r="E357" s="59" t="s">
        <v>405</v>
      </c>
      <c r="F357" s="63" t="s">
        <v>131</v>
      </c>
      <c r="G357" s="59" t="s">
        <v>131</v>
      </c>
      <c r="H357" s="59" t="s">
        <v>131</v>
      </c>
      <c r="I357" s="59" t="s">
        <v>317</v>
      </c>
      <c r="J357" s="60" t="s">
        <v>131</v>
      </c>
      <c r="K357" s="253" t="s">
        <v>55</v>
      </c>
      <c r="L357" s="205">
        <v>0</v>
      </c>
      <c r="M357" s="205">
        <v>0</v>
      </c>
      <c r="N357" s="205">
        <v>0</v>
      </c>
      <c r="O357" s="205">
        <v>0</v>
      </c>
      <c r="P357" s="205">
        <v>0</v>
      </c>
      <c r="Q357" s="205">
        <v>0</v>
      </c>
      <c r="R357" s="206">
        <v>0</v>
      </c>
      <c r="S357" s="206">
        <v>0</v>
      </c>
      <c r="T357" s="206">
        <v>0</v>
      </c>
    </row>
    <row r="358" spans="1:20">
      <c r="A358" s="331" t="s">
        <v>77</v>
      </c>
      <c r="B358" s="54" t="s">
        <v>107</v>
      </c>
      <c r="C358" s="54" t="s">
        <v>73</v>
      </c>
      <c r="D358" s="55"/>
      <c r="E358" s="56"/>
      <c r="F358" s="56"/>
      <c r="G358" s="59"/>
      <c r="H358" s="59"/>
      <c r="I358" s="56"/>
      <c r="J358" s="69"/>
      <c r="K358" s="203"/>
      <c r="L358" s="205">
        <f>L359</f>
        <v>0</v>
      </c>
      <c r="M358" s="205">
        <f t="shared" ref="M358:T362" si="191">M359</f>
        <v>1180000</v>
      </c>
      <c r="N358" s="205">
        <f t="shared" si="191"/>
        <v>1180000</v>
      </c>
      <c r="O358" s="205">
        <f t="shared" si="191"/>
        <v>0</v>
      </c>
      <c r="P358" s="205">
        <f t="shared" si="191"/>
        <v>0</v>
      </c>
      <c r="Q358" s="205">
        <f t="shared" si="191"/>
        <v>0</v>
      </c>
      <c r="R358" s="205">
        <f t="shared" si="191"/>
        <v>0</v>
      </c>
      <c r="S358" s="205">
        <f t="shared" si="191"/>
        <v>0</v>
      </c>
      <c r="T358" s="205">
        <f t="shared" si="191"/>
        <v>0</v>
      </c>
    </row>
    <row r="359" spans="1:20">
      <c r="A359" s="331" t="s">
        <v>126</v>
      </c>
      <c r="B359" s="54" t="s">
        <v>107</v>
      </c>
      <c r="C359" s="55" t="s">
        <v>73</v>
      </c>
      <c r="D359" s="54" t="s">
        <v>69</v>
      </c>
      <c r="E359" s="54"/>
      <c r="F359" s="56"/>
      <c r="G359" s="59"/>
      <c r="H359" s="59"/>
      <c r="I359" s="56"/>
      <c r="J359" s="69"/>
      <c r="K359" s="203"/>
      <c r="L359" s="205">
        <f>L360</f>
        <v>0</v>
      </c>
      <c r="M359" s="205">
        <f t="shared" si="191"/>
        <v>1180000</v>
      </c>
      <c r="N359" s="205">
        <f t="shared" si="191"/>
        <v>1180000</v>
      </c>
      <c r="O359" s="205">
        <f t="shared" si="191"/>
        <v>0</v>
      </c>
      <c r="P359" s="205">
        <f t="shared" si="191"/>
        <v>0</v>
      </c>
      <c r="Q359" s="205">
        <f t="shared" si="191"/>
        <v>0</v>
      </c>
      <c r="R359" s="205">
        <f t="shared" si="191"/>
        <v>0</v>
      </c>
      <c r="S359" s="205">
        <f t="shared" si="191"/>
        <v>0</v>
      </c>
      <c r="T359" s="205">
        <f t="shared" si="191"/>
        <v>0</v>
      </c>
    </row>
    <row r="360" spans="1:20" ht="51.75" customHeight="1">
      <c r="A360" s="187" t="s">
        <v>319</v>
      </c>
      <c r="B360" s="54" t="s">
        <v>107</v>
      </c>
      <c r="C360" s="55" t="s">
        <v>73</v>
      </c>
      <c r="D360" s="54" t="s">
        <v>69</v>
      </c>
      <c r="E360" s="93" t="s">
        <v>71</v>
      </c>
      <c r="F360" s="56" t="s">
        <v>131</v>
      </c>
      <c r="G360" s="59" t="s">
        <v>131</v>
      </c>
      <c r="H360" s="59" t="s">
        <v>131</v>
      </c>
      <c r="I360" s="59" t="s">
        <v>132</v>
      </c>
      <c r="J360" s="60" t="s">
        <v>131</v>
      </c>
      <c r="K360" s="176"/>
      <c r="L360" s="205">
        <f>L361</f>
        <v>0</v>
      </c>
      <c r="M360" s="205">
        <f t="shared" si="191"/>
        <v>1180000</v>
      </c>
      <c r="N360" s="205">
        <f t="shared" si="191"/>
        <v>1180000</v>
      </c>
      <c r="O360" s="205">
        <f t="shared" si="191"/>
        <v>0</v>
      </c>
      <c r="P360" s="205">
        <f t="shared" si="191"/>
        <v>0</v>
      </c>
      <c r="Q360" s="205">
        <f t="shared" si="191"/>
        <v>0</v>
      </c>
      <c r="R360" s="205">
        <f t="shared" si="191"/>
        <v>0</v>
      </c>
      <c r="S360" s="205">
        <f t="shared" si="191"/>
        <v>0</v>
      </c>
      <c r="T360" s="205">
        <f t="shared" si="191"/>
        <v>0</v>
      </c>
    </row>
    <row r="361" spans="1:20" ht="25.5">
      <c r="A361" s="228" t="s">
        <v>171</v>
      </c>
      <c r="B361" s="54" t="s">
        <v>107</v>
      </c>
      <c r="C361" s="55" t="s">
        <v>73</v>
      </c>
      <c r="D361" s="54" t="s">
        <v>69</v>
      </c>
      <c r="E361" s="91" t="s">
        <v>71</v>
      </c>
      <c r="F361" s="56" t="s">
        <v>131</v>
      </c>
      <c r="G361" s="59" t="s">
        <v>131</v>
      </c>
      <c r="H361" s="59" t="s">
        <v>131</v>
      </c>
      <c r="I361" s="59" t="s">
        <v>170</v>
      </c>
      <c r="J361" s="60" t="s">
        <v>131</v>
      </c>
      <c r="K361" s="176"/>
      <c r="L361" s="205">
        <f>L362</f>
        <v>0</v>
      </c>
      <c r="M361" s="205">
        <f t="shared" si="191"/>
        <v>1180000</v>
      </c>
      <c r="N361" s="205">
        <f t="shared" si="191"/>
        <v>1180000</v>
      </c>
      <c r="O361" s="205">
        <f t="shared" si="191"/>
        <v>0</v>
      </c>
      <c r="P361" s="205">
        <f t="shared" si="191"/>
        <v>0</v>
      </c>
      <c r="Q361" s="205">
        <f t="shared" si="191"/>
        <v>0</v>
      </c>
      <c r="R361" s="205">
        <f t="shared" si="191"/>
        <v>0</v>
      </c>
      <c r="S361" s="205">
        <f t="shared" si="191"/>
        <v>0</v>
      </c>
      <c r="T361" s="205">
        <f t="shared" si="191"/>
        <v>0</v>
      </c>
    </row>
    <row r="362" spans="1:20" ht="33.75" customHeight="1">
      <c r="A362" s="170" t="s">
        <v>182</v>
      </c>
      <c r="B362" s="54" t="s">
        <v>107</v>
      </c>
      <c r="C362" s="55" t="s">
        <v>73</v>
      </c>
      <c r="D362" s="54" t="s">
        <v>69</v>
      </c>
      <c r="E362" s="91" t="s">
        <v>71</v>
      </c>
      <c r="F362" s="59" t="s">
        <v>131</v>
      </c>
      <c r="G362" s="59" t="s">
        <v>131</v>
      </c>
      <c r="H362" s="59" t="s">
        <v>131</v>
      </c>
      <c r="I362" s="59" t="s">
        <v>170</v>
      </c>
      <c r="J362" s="60" t="s">
        <v>131</v>
      </c>
      <c r="K362" s="176" t="s">
        <v>155</v>
      </c>
      <c r="L362" s="205">
        <f>L363</f>
        <v>0</v>
      </c>
      <c r="M362" s="205">
        <f t="shared" si="191"/>
        <v>1180000</v>
      </c>
      <c r="N362" s="205">
        <f t="shared" si="191"/>
        <v>1180000</v>
      </c>
      <c r="O362" s="205">
        <f t="shared" si="191"/>
        <v>0</v>
      </c>
      <c r="P362" s="205">
        <f t="shared" si="191"/>
        <v>0</v>
      </c>
      <c r="Q362" s="205">
        <f t="shared" si="191"/>
        <v>0</v>
      </c>
      <c r="R362" s="205">
        <f t="shared" si="191"/>
        <v>0</v>
      </c>
      <c r="S362" s="205">
        <f t="shared" si="191"/>
        <v>0</v>
      </c>
      <c r="T362" s="205">
        <f t="shared" si="191"/>
        <v>0</v>
      </c>
    </row>
    <row r="363" spans="1:20">
      <c r="A363" s="214" t="s">
        <v>157</v>
      </c>
      <c r="B363" s="54" t="s">
        <v>107</v>
      </c>
      <c r="C363" s="55" t="s">
        <v>73</v>
      </c>
      <c r="D363" s="54" t="s">
        <v>69</v>
      </c>
      <c r="E363" s="91" t="s">
        <v>71</v>
      </c>
      <c r="F363" s="63" t="s">
        <v>131</v>
      </c>
      <c r="G363" s="59" t="s">
        <v>131</v>
      </c>
      <c r="H363" s="59" t="s">
        <v>131</v>
      </c>
      <c r="I363" s="59" t="s">
        <v>170</v>
      </c>
      <c r="J363" s="60" t="s">
        <v>131</v>
      </c>
      <c r="K363" s="176" t="s">
        <v>156</v>
      </c>
      <c r="L363" s="205">
        <v>0</v>
      </c>
      <c r="M363" s="205">
        <f>1180000</f>
        <v>1180000</v>
      </c>
      <c r="N363" s="205">
        <f>M363</f>
        <v>1180000</v>
      </c>
      <c r="O363" s="205">
        <v>0</v>
      </c>
      <c r="P363" s="205">
        <v>0</v>
      </c>
      <c r="Q363" s="205">
        <v>0</v>
      </c>
      <c r="R363" s="205">
        <v>0</v>
      </c>
      <c r="S363" s="205">
        <v>0</v>
      </c>
      <c r="T363" s="205">
        <v>0</v>
      </c>
    </row>
    <row r="364" spans="1:20">
      <c r="A364" s="170" t="s">
        <v>78</v>
      </c>
      <c r="B364" s="54" t="s">
        <v>107</v>
      </c>
      <c r="C364" s="54" t="s">
        <v>74</v>
      </c>
      <c r="D364" s="55"/>
      <c r="E364" s="56"/>
      <c r="F364" s="56"/>
      <c r="G364" s="59"/>
      <c r="H364" s="59"/>
      <c r="I364" s="56"/>
      <c r="J364" s="69"/>
      <c r="K364" s="253"/>
      <c r="L364" s="205">
        <f t="shared" ref="L364:T364" si="192">L365+L370+L375</f>
        <v>0</v>
      </c>
      <c r="M364" s="205">
        <f t="shared" si="192"/>
        <v>0</v>
      </c>
      <c r="N364" s="205">
        <f t="shared" si="192"/>
        <v>0</v>
      </c>
      <c r="O364" s="205">
        <f t="shared" si="192"/>
        <v>539500</v>
      </c>
      <c r="P364" s="205">
        <f t="shared" si="192"/>
        <v>0</v>
      </c>
      <c r="Q364" s="205">
        <f t="shared" si="192"/>
        <v>539500</v>
      </c>
      <c r="R364" s="205">
        <f t="shared" si="192"/>
        <v>525270</v>
      </c>
      <c r="S364" s="205">
        <f t="shared" si="192"/>
        <v>0</v>
      </c>
      <c r="T364" s="205">
        <f t="shared" si="192"/>
        <v>525270</v>
      </c>
    </row>
    <row r="365" spans="1:20" ht="25.5">
      <c r="A365" s="174" t="s">
        <v>186</v>
      </c>
      <c r="B365" s="54" t="s">
        <v>107</v>
      </c>
      <c r="C365" s="54" t="s">
        <v>74</v>
      </c>
      <c r="D365" s="55" t="s">
        <v>73</v>
      </c>
      <c r="E365" s="63"/>
      <c r="F365" s="63"/>
      <c r="G365" s="59"/>
      <c r="H365" s="59"/>
      <c r="I365" s="64"/>
      <c r="J365" s="60"/>
      <c r="K365" s="308"/>
      <c r="L365" s="205">
        <f t="shared" ref="L365:T368" si="193">L366</f>
        <v>0</v>
      </c>
      <c r="M365" s="205">
        <f t="shared" si="193"/>
        <v>0</v>
      </c>
      <c r="N365" s="205">
        <f t="shared" si="193"/>
        <v>0</v>
      </c>
      <c r="O365" s="205">
        <f t="shared" si="193"/>
        <v>54000</v>
      </c>
      <c r="P365" s="205">
        <f t="shared" si="193"/>
        <v>0</v>
      </c>
      <c r="Q365" s="205">
        <f t="shared" si="193"/>
        <v>54000</v>
      </c>
      <c r="R365" s="205">
        <f t="shared" si="193"/>
        <v>39770</v>
      </c>
      <c r="S365" s="205">
        <f t="shared" si="193"/>
        <v>0</v>
      </c>
      <c r="T365" s="205">
        <f t="shared" si="193"/>
        <v>39770</v>
      </c>
    </row>
    <row r="366" spans="1:20" ht="43.5" customHeight="1">
      <c r="A366" s="174" t="s">
        <v>343</v>
      </c>
      <c r="B366" s="340">
        <v>331</v>
      </c>
      <c r="C366" s="54" t="s">
        <v>74</v>
      </c>
      <c r="D366" s="55" t="s">
        <v>73</v>
      </c>
      <c r="E366" s="72" t="s">
        <v>328</v>
      </c>
      <c r="F366" s="72" t="s">
        <v>131</v>
      </c>
      <c r="G366" s="59" t="s">
        <v>131</v>
      </c>
      <c r="H366" s="59" t="s">
        <v>131</v>
      </c>
      <c r="I366" s="72" t="s">
        <v>132</v>
      </c>
      <c r="J366" s="60" t="s">
        <v>131</v>
      </c>
      <c r="K366" s="239"/>
      <c r="L366" s="205">
        <f t="shared" si="193"/>
        <v>0</v>
      </c>
      <c r="M366" s="205">
        <f t="shared" si="193"/>
        <v>0</v>
      </c>
      <c r="N366" s="205">
        <f t="shared" si="193"/>
        <v>0</v>
      </c>
      <c r="O366" s="205">
        <f t="shared" si="193"/>
        <v>54000</v>
      </c>
      <c r="P366" s="205">
        <f t="shared" si="193"/>
        <v>0</v>
      </c>
      <c r="Q366" s="205">
        <f t="shared" si="193"/>
        <v>54000</v>
      </c>
      <c r="R366" s="205">
        <f t="shared" si="193"/>
        <v>39770</v>
      </c>
      <c r="S366" s="205">
        <f t="shared" si="193"/>
        <v>0</v>
      </c>
      <c r="T366" s="205">
        <f t="shared" si="193"/>
        <v>39770</v>
      </c>
    </row>
    <row r="367" spans="1:20" ht="29.25" customHeight="1">
      <c r="A367" s="214" t="s">
        <v>29</v>
      </c>
      <c r="B367" s="54" t="s">
        <v>107</v>
      </c>
      <c r="C367" s="54" t="s">
        <v>74</v>
      </c>
      <c r="D367" s="55" t="s">
        <v>73</v>
      </c>
      <c r="E367" s="59" t="s">
        <v>328</v>
      </c>
      <c r="F367" s="59" t="s">
        <v>131</v>
      </c>
      <c r="G367" s="59" t="s">
        <v>131</v>
      </c>
      <c r="H367" s="59" t="s">
        <v>131</v>
      </c>
      <c r="I367" s="59" t="s">
        <v>27</v>
      </c>
      <c r="J367" s="60" t="s">
        <v>131</v>
      </c>
      <c r="K367" s="253"/>
      <c r="L367" s="205">
        <f t="shared" si="193"/>
        <v>0</v>
      </c>
      <c r="M367" s="205">
        <f t="shared" si="193"/>
        <v>0</v>
      </c>
      <c r="N367" s="205">
        <f t="shared" si="193"/>
        <v>0</v>
      </c>
      <c r="O367" s="205">
        <f t="shared" si="193"/>
        <v>54000</v>
      </c>
      <c r="P367" s="205">
        <f t="shared" si="193"/>
        <v>0</v>
      </c>
      <c r="Q367" s="205">
        <f t="shared" si="193"/>
        <v>54000</v>
      </c>
      <c r="R367" s="205">
        <f t="shared" si="193"/>
        <v>39770</v>
      </c>
      <c r="S367" s="205">
        <f t="shared" si="193"/>
        <v>0</v>
      </c>
      <c r="T367" s="205">
        <f t="shared" si="193"/>
        <v>39770</v>
      </c>
    </row>
    <row r="368" spans="1:20" ht="25.5">
      <c r="A368" s="174" t="s">
        <v>52</v>
      </c>
      <c r="B368" s="54" t="s">
        <v>107</v>
      </c>
      <c r="C368" s="54" t="s">
        <v>74</v>
      </c>
      <c r="D368" s="55" t="s">
        <v>73</v>
      </c>
      <c r="E368" s="59" t="s">
        <v>328</v>
      </c>
      <c r="F368" s="59" t="s">
        <v>131</v>
      </c>
      <c r="G368" s="59" t="s">
        <v>131</v>
      </c>
      <c r="H368" s="59" t="s">
        <v>131</v>
      </c>
      <c r="I368" s="59" t="s">
        <v>27</v>
      </c>
      <c r="J368" s="60" t="s">
        <v>131</v>
      </c>
      <c r="K368" s="253" t="s">
        <v>53</v>
      </c>
      <c r="L368" s="205">
        <f t="shared" si="193"/>
        <v>0</v>
      </c>
      <c r="M368" s="205">
        <f t="shared" si="193"/>
        <v>0</v>
      </c>
      <c r="N368" s="205">
        <f t="shared" si="193"/>
        <v>0</v>
      </c>
      <c r="O368" s="205">
        <f t="shared" si="193"/>
        <v>54000</v>
      </c>
      <c r="P368" s="205">
        <f t="shared" si="193"/>
        <v>0</v>
      </c>
      <c r="Q368" s="205">
        <f t="shared" si="193"/>
        <v>54000</v>
      </c>
      <c r="R368" s="205">
        <f t="shared" si="193"/>
        <v>39770</v>
      </c>
      <c r="S368" s="205">
        <f t="shared" si="193"/>
        <v>0</v>
      </c>
      <c r="T368" s="205">
        <f t="shared" si="193"/>
        <v>39770</v>
      </c>
    </row>
    <row r="369" spans="1:20" ht="25.5">
      <c r="A369" s="174" t="s">
        <v>54</v>
      </c>
      <c r="B369" s="54" t="s">
        <v>107</v>
      </c>
      <c r="C369" s="54" t="s">
        <v>74</v>
      </c>
      <c r="D369" s="55" t="s">
        <v>73</v>
      </c>
      <c r="E369" s="59" t="s">
        <v>328</v>
      </c>
      <c r="F369" s="59" t="s">
        <v>131</v>
      </c>
      <c r="G369" s="59" t="s">
        <v>131</v>
      </c>
      <c r="H369" s="59" t="s">
        <v>131</v>
      </c>
      <c r="I369" s="59" t="s">
        <v>27</v>
      </c>
      <c r="J369" s="60" t="s">
        <v>131</v>
      </c>
      <c r="K369" s="253" t="s">
        <v>55</v>
      </c>
      <c r="L369" s="205">
        <v>0</v>
      </c>
      <c r="M369" s="205">
        <v>0</v>
      </c>
      <c r="N369" s="205">
        <v>0</v>
      </c>
      <c r="O369" s="205">
        <v>54000</v>
      </c>
      <c r="P369" s="205">
        <v>0</v>
      </c>
      <c r="Q369" s="205">
        <v>54000</v>
      </c>
      <c r="R369" s="205">
        <v>39770</v>
      </c>
      <c r="S369" s="205">
        <v>0</v>
      </c>
      <c r="T369" s="205">
        <v>39770</v>
      </c>
    </row>
    <row r="370" spans="1:20">
      <c r="A370" s="174" t="s">
        <v>175</v>
      </c>
      <c r="B370" s="54" t="s">
        <v>107</v>
      </c>
      <c r="C370" s="54" t="s">
        <v>74</v>
      </c>
      <c r="D370" s="55" t="s">
        <v>74</v>
      </c>
      <c r="E370" s="59"/>
      <c r="F370" s="59"/>
      <c r="G370" s="59"/>
      <c r="H370" s="59"/>
      <c r="I370" s="59"/>
      <c r="J370" s="60"/>
      <c r="K370" s="253"/>
      <c r="L370" s="185">
        <f t="shared" ref="L370:T371" si="194">L371</f>
        <v>0</v>
      </c>
      <c r="M370" s="185">
        <f t="shared" si="194"/>
        <v>0</v>
      </c>
      <c r="N370" s="185">
        <f t="shared" si="194"/>
        <v>0</v>
      </c>
      <c r="O370" s="185">
        <f>O371</f>
        <v>355500</v>
      </c>
      <c r="P370" s="185">
        <f>P371</f>
        <v>0</v>
      </c>
      <c r="Q370" s="185">
        <f>Q371</f>
        <v>355500</v>
      </c>
      <c r="R370" s="185">
        <f t="shared" si="194"/>
        <v>355500</v>
      </c>
      <c r="S370" s="185">
        <f t="shared" si="194"/>
        <v>0</v>
      </c>
      <c r="T370" s="185">
        <f t="shared" si="194"/>
        <v>355500</v>
      </c>
    </row>
    <row r="371" spans="1:20" s="2" customFormat="1" ht="21.75" customHeight="1">
      <c r="A371" s="187" t="s">
        <v>338</v>
      </c>
      <c r="B371" s="340">
        <v>331</v>
      </c>
      <c r="C371" s="70" t="s">
        <v>74</v>
      </c>
      <c r="D371" s="71" t="s">
        <v>74</v>
      </c>
      <c r="E371" s="74" t="s">
        <v>70</v>
      </c>
      <c r="F371" s="74" t="s">
        <v>131</v>
      </c>
      <c r="G371" s="59" t="s">
        <v>131</v>
      </c>
      <c r="H371" s="59" t="s">
        <v>131</v>
      </c>
      <c r="I371" s="74" t="s">
        <v>132</v>
      </c>
      <c r="J371" s="60" t="s">
        <v>131</v>
      </c>
      <c r="K371" s="240"/>
      <c r="L371" s="178">
        <f>L372</f>
        <v>0</v>
      </c>
      <c r="M371" s="178">
        <f>M372</f>
        <v>0</v>
      </c>
      <c r="N371" s="178">
        <f>N372</f>
        <v>0</v>
      </c>
      <c r="O371" s="178">
        <f t="shared" si="194"/>
        <v>355500</v>
      </c>
      <c r="P371" s="178">
        <f t="shared" si="194"/>
        <v>0</v>
      </c>
      <c r="Q371" s="178">
        <f t="shared" si="194"/>
        <v>355500</v>
      </c>
      <c r="R371" s="178">
        <f t="shared" si="194"/>
        <v>355500</v>
      </c>
      <c r="S371" s="178">
        <f t="shared" si="194"/>
        <v>0</v>
      </c>
      <c r="T371" s="178">
        <f t="shared" si="194"/>
        <v>355500</v>
      </c>
    </row>
    <row r="372" spans="1:20" s="2" customFormat="1">
      <c r="A372" s="170" t="s">
        <v>11</v>
      </c>
      <c r="B372" s="340">
        <v>331</v>
      </c>
      <c r="C372" s="70" t="s">
        <v>74</v>
      </c>
      <c r="D372" s="71" t="s">
        <v>74</v>
      </c>
      <c r="E372" s="59" t="s">
        <v>70</v>
      </c>
      <c r="F372" s="59" t="s">
        <v>131</v>
      </c>
      <c r="G372" s="59" t="s">
        <v>131</v>
      </c>
      <c r="H372" s="59" t="s">
        <v>131</v>
      </c>
      <c r="I372" s="59" t="s">
        <v>14</v>
      </c>
      <c r="J372" s="60" t="s">
        <v>131</v>
      </c>
      <c r="K372" s="253"/>
      <c r="L372" s="178">
        <f t="shared" ref="L372:T373" si="195">L373</f>
        <v>0</v>
      </c>
      <c r="M372" s="178">
        <f t="shared" si="195"/>
        <v>0</v>
      </c>
      <c r="N372" s="178">
        <f t="shared" si="195"/>
        <v>0</v>
      </c>
      <c r="O372" s="178">
        <f t="shared" si="195"/>
        <v>355500</v>
      </c>
      <c r="P372" s="178">
        <f t="shared" si="195"/>
        <v>0</v>
      </c>
      <c r="Q372" s="178">
        <f t="shared" si="195"/>
        <v>355500</v>
      </c>
      <c r="R372" s="178">
        <f t="shared" si="195"/>
        <v>355500</v>
      </c>
      <c r="S372" s="178">
        <f t="shared" si="195"/>
        <v>0</v>
      </c>
      <c r="T372" s="178">
        <f t="shared" si="195"/>
        <v>355500</v>
      </c>
    </row>
    <row r="373" spans="1:20" s="2" customFormat="1" ht="25.5">
      <c r="A373" s="174" t="s">
        <v>52</v>
      </c>
      <c r="B373" s="340">
        <v>331</v>
      </c>
      <c r="C373" s="70" t="s">
        <v>74</v>
      </c>
      <c r="D373" s="71" t="s">
        <v>74</v>
      </c>
      <c r="E373" s="59" t="s">
        <v>70</v>
      </c>
      <c r="F373" s="59" t="s">
        <v>131</v>
      </c>
      <c r="G373" s="59" t="s">
        <v>131</v>
      </c>
      <c r="H373" s="59" t="s">
        <v>131</v>
      </c>
      <c r="I373" s="59" t="s">
        <v>14</v>
      </c>
      <c r="J373" s="60" t="s">
        <v>131</v>
      </c>
      <c r="K373" s="253" t="s">
        <v>53</v>
      </c>
      <c r="L373" s="178">
        <f t="shared" si="195"/>
        <v>0</v>
      </c>
      <c r="M373" s="178">
        <f t="shared" si="195"/>
        <v>0</v>
      </c>
      <c r="N373" s="178">
        <f t="shared" si="195"/>
        <v>0</v>
      </c>
      <c r="O373" s="178">
        <f t="shared" si="195"/>
        <v>355500</v>
      </c>
      <c r="P373" s="178">
        <f t="shared" si="195"/>
        <v>0</v>
      </c>
      <c r="Q373" s="178">
        <f t="shared" si="195"/>
        <v>355500</v>
      </c>
      <c r="R373" s="178">
        <f t="shared" si="195"/>
        <v>355500</v>
      </c>
      <c r="S373" s="178">
        <f t="shared" si="195"/>
        <v>0</v>
      </c>
      <c r="T373" s="178">
        <f t="shared" si="195"/>
        <v>355500</v>
      </c>
    </row>
    <row r="374" spans="1:20" s="2" customFormat="1" ht="25.5">
      <c r="A374" s="174" t="s">
        <v>54</v>
      </c>
      <c r="B374" s="340">
        <v>331</v>
      </c>
      <c r="C374" s="70" t="s">
        <v>74</v>
      </c>
      <c r="D374" s="71" t="s">
        <v>74</v>
      </c>
      <c r="E374" s="59" t="s">
        <v>70</v>
      </c>
      <c r="F374" s="59" t="s">
        <v>131</v>
      </c>
      <c r="G374" s="59" t="s">
        <v>131</v>
      </c>
      <c r="H374" s="59" t="s">
        <v>131</v>
      </c>
      <c r="I374" s="59" t="s">
        <v>14</v>
      </c>
      <c r="J374" s="60" t="s">
        <v>131</v>
      </c>
      <c r="K374" s="253" t="s">
        <v>55</v>
      </c>
      <c r="L374" s="178">
        <v>0</v>
      </c>
      <c r="M374" s="178">
        <v>0</v>
      </c>
      <c r="N374" s="178">
        <v>0</v>
      </c>
      <c r="O374" s="178">
        <v>355500</v>
      </c>
      <c r="P374" s="178">
        <v>0</v>
      </c>
      <c r="Q374" s="178">
        <v>355500</v>
      </c>
      <c r="R374" s="178">
        <v>355500</v>
      </c>
      <c r="S374" s="178">
        <v>0</v>
      </c>
      <c r="T374" s="178">
        <v>355500</v>
      </c>
    </row>
    <row r="375" spans="1:20" s="89" customFormat="1">
      <c r="A375" s="170" t="s">
        <v>91</v>
      </c>
      <c r="B375" s="340">
        <v>331</v>
      </c>
      <c r="C375" s="70" t="s">
        <v>74</v>
      </c>
      <c r="D375" s="71" t="s">
        <v>86</v>
      </c>
      <c r="E375" s="72"/>
      <c r="F375" s="72"/>
      <c r="G375" s="59"/>
      <c r="H375" s="59"/>
      <c r="I375" s="72"/>
      <c r="J375" s="73"/>
      <c r="K375" s="239"/>
      <c r="L375" s="185">
        <f t="shared" ref="L375:T378" si="196">L376</f>
        <v>0</v>
      </c>
      <c r="M375" s="185">
        <f t="shared" si="196"/>
        <v>0</v>
      </c>
      <c r="N375" s="185">
        <f t="shared" si="196"/>
        <v>0</v>
      </c>
      <c r="O375" s="185">
        <f t="shared" si="196"/>
        <v>130000</v>
      </c>
      <c r="P375" s="185">
        <f t="shared" si="196"/>
        <v>0</v>
      </c>
      <c r="Q375" s="185">
        <f t="shared" si="196"/>
        <v>130000</v>
      </c>
      <c r="R375" s="185">
        <f t="shared" si="196"/>
        <v>130000</v>
      </c>
      <c r="S375" s="185">
        <f t="shared" si="196"/>
        <v>0</v>
      </c>
      <c r="T375" s="185">
        <f t="shared" si="196"/>
        <v>130000</v>
      </c>
    </row>
    <row r="376" spans="1:20" s="89" customFormat="1">
      <c r="A376" s="187" t="s">
        <v>338</v>
      </c>
      <c r="B376" s="340">
        <v>331</v>
      </c>
      <c r="C376" s="70" t="s">
        <v>74</v>
      </c>
      <c r="D376" s="71" t="s">
        <v>86</v>
      </c>
      <c r="E376" s="74" t="s">
        <v>70</v>
      </c>
      <c r="F376" s="74" t="s">
        <v>131</v>
      </c>
      <c r="G376" s="59" t="s">
        <v>131</v>
      </c>
      <c r="H376" s="59" t="s">
        <v>131</v>
      </c>
      <c r="I376" s="74" t="s">
        <v>132</v>
      </c>
      <c r="J376" s="60" t="s">
        <v>131</v>
      </c>
      <c r="K376" s="240"/>
      <c r="L376" s="185">
        <f>L377</f>
        <v>0</v>
      </c>
      <c r="M376" s="185">
        <f>M377</f>
        <v>0</v>
      </c>
      <c r="N376" s="185">
        <f>N377</f>
        <v>0</v>
      </c>
      <c r="O376" s="185">
        <f t="shared" si="196"/>
        <v>130000</v>
      </c>
      <c r="P376" s="185">
        <f t="shared" si="196"/>
        <v>0</v>
      </c>
      <c r="Q376" s="185">
        <f t="shared" si="196"/>
        <v>130000</v>
      </c>
      <c r="R376" s="185">
        <f t="shared" si="196"/>
        <v>130000</v>
      </c>
      <c r="S376" s="185">
        <f t="shared" si="196"/>
        <v>0</v>
      </c>
      <c r="T376" s="185">
        <f t="shared" si="196"/>
        <v>130000</v>
      </c>
    </row>
    <row r="377" spans="1:20" s="89" customFormat="1">
      <c r="A377" s="170" t="s">
        <v>11</v>
      </c>
      <c r="B377" s="340">
        <v>331</v>
      </c>
      <c r="C377" s="70" t="s">
        <v>74</v>
      </c>
      <c r="D377" s="71" t="s">
        <v>86</v>
      </c>
      <c r="E377" s="59" t="s">
        <v>70</v>
      </c>
      <c r="F377" s="59" t="s">
        <v>131</v>
      </c>
      <c r="G377" s="59" t="s">
        <v>131</v>
      </c>
      <c r="H377" s="59" t="s">
        <v>131</v>
      </c>
      <c r="I377" s="59" t="s">
        <v>14</v>
      </c>
      <c r="J377" s="60" t="s">
        <v>131</v>
      </c>
      <c r="K377" s="253"/>
      <c r="L377" s="185">
        <f t="shared" si="196"/>
        <v>0</v>
      </c>
      <c r="M377" s="185">
        <f t="shared" si="196"/>
        <v>0</v>
      </c>
      <c r="N377" s="185">
        <f t="shared" si="196"/>
        <v>0</v>
      </c>
      <c r="O377" s="185">
        <f t="shared" si="196"/>
        <v>130000</v>
      </c>
      <c r="P377" s="185">
        <f t="shared" si="196"/>
        <v>0</v>
      </c>
      <c r="Q377" s="185">
        <f t="shared" si="196"/>
        <v>130000</v>
      </c>
      <c r="R377" s="185">
        <f t="shared" si="196"/>
        <v>130000</v>
      </c>
      <c r="S377" s="185">
        <f t="shared" si="196"/>
        <v>0</v>
      </c>
      <c r="T377" s="185">
        <f t="shared" si="196"/>
        <v>130000</v>
      </c>
    </row>
    <row r="378" spans="1:20" s="89" customFormat="1" ht="51">
      <c r="A378" s="174" t="s">
        <v>67</v>
      </c>
      <c r="B378" s="340">
        <v>331</v>
      </c>
      <c r="C378" s="70" t="s">
        <v>74</v>
      </c>
      <c r="D378" s="71" t="s">
        <v>86</v>
      </c>
      <c r="E378" s="59" t="s">
        <v>70</v>
      </c>
      <c r="F378" s="59" t="s">
        <v>131</v>
      </c>
      <c r="G378" s="59" t="s">
        <v>131</v>
      </c>
      <c r="H378" s="59" t="s">
        <v>131</v>
      </c>
      <c r="I378" s="59" t="s">
        <v>14</v>
      </c>
      <c r="J378" s="60" t="s">
        <v>131</v>
      </c>
      <c r="K378" s="253" t="s">
        <v>60</v>
      </c>
      <c r="L378" s="185">
        <f t="shared" si="196"/>
        <v>0</v>
      </c>
      <c r="M378" s="185">
        <f t="shared" si="196"/>
        <v>0</v>
      </c>
      <c r="N378" s="185">
        <f t="shared" si="196"/>
        <v>0</v>
      </c>
      <c r="O378" s="185">
        <f t="shared" si="196"/>
        <v>130000</v>
      </c>
      <c r="P378" s="185">
        <f t="shared" si="196"/>
        <v>0</v>
      </c>
      <c r="Q378" s="185">
        <f t="shared" si="196"/>
        <v>130000</v>
      </c>
      <c r="R378" s="185">
        <f t="shared" si="196"/>
        <v>130000</v>
      </c>
      <c r="S378" s="185">
        <f t="shared" si="196"/>
        <v>0</v>
      </c>
      <c r="T378" s="185">
        <f t="shared" si="196"/>
        <v>130000</v>
      </c>
    </row>
    <row r="379" spans="1:20" s="89" customFormat="1" ht="25.5">
      <c r="A379" s="174" t="s">
        <v>61</v>
      </c>
      <c r="B379" s="340">
        <v>331</v>
      </c>
      <c r="C379" s="70" t="s">
        <v>74</v>
      </c>
      <c r="D379" s="71" t="s">
        <v>86</v>
      </c>
      <c r="E379" s="59" t="s">
        <v>70</v>
      </c>
      <c r="F379" s="59" t="s">
        <v>131</v>
      </c>
      <c r="G379" s="59" t="s">
        <v>131</v>
      </c>
      <c r="H379" s="59" t="s">
        <v>131</v>
      </c>
      <c r="I379" s="59" t="s">
        <v>14</v>
      </c>
      <c r="J379" s="60" t="s">
        <v>131</v>
      </c>
      <c r="K379" s="253" t="s">
        <v>166</v>
      </c>
      <c r="L379" s="185">
        <v>0</v>
      </c>
      <c r="M379" s="185">
        <v>0</v>
      </c>
      <c r="N379" s="185">
        <v>0</v>
      </c>
      <c r="O379" s="185">
        <v>130000</v>
      </c>
      <c r="P379" s="185">
        <v>0</v>
      </c>
      <c r="Q379" s="185">
        <v>130000</v>
      </c>
      <c r="R379" s="185">
        <v>130000</v>
      </c>
      <c r="S379" s="185">
        <v>0</v>
      </c>
      <c r="T379" s="185">
        <v>130000</v>
      </c>
    </row>
    <row r="380" spans="1:20" s="89" customFormat="1" hidden="1">
      <c r="A380" s="170" t="s">
        <v>36</v>
      </c>
      <c r="B380" s="54" t="s">
        <v>107</v>
      </c>
      <c r="C380" s="54" t="s">
        <v>75</v>
      </c>
      <c r="D380" s="55"/>
      <c r="E380" s="72"/>
      <c r="F380" s="72"/>
      <c r="G380" s="59"/>
      <c r="H380" s="59"/>
      <c r="I380" s="72"/>
      <c r="J380" s="73"/>
      <c r="K380" s="239"/>
      <c r="L380" s="185">
        <f t="shared" ref="L380:T382" si="197">L381</f>
        <v>0</v>
      </c>
      <c r="M380" s="185">
        <f t="shared" si="197"/>
        <v>0</v>
      </c>
      <c r="N380" s="185">
        <f t="shared" si="197"/>
        <v>0</v>
      </c>
      <c r="O380" s="185">
        <f t="shared" si="197"/>
        <v>0</v>
      </c>
      <c r="P380" s="185">
        <f t="shared" si="197"/>
        <v>0</v>
      </c>
      <c r="Q380" s="185">
        <f t="shared" si="197"/>
        <v>0</v>
      </c>
      <c r="R380" s="185">
        <f t="shared" si="197"/>
        <v>0</v>
      </c>
      <c r="S380" s="185">
        <f t="shared" si="197"/>
        <v>0</v>
      </c>
      <c r="T380" s="185">
        <f t="shared" si="197"/>
        <v>0</v>
      </c>
    </row>
    <row r="381" spans="1:20" s="89" customFormat="1" hidden="1">
      <c r="A381" s="170" t="s">
        <v>92</v>
      </c>
      <c r="B381" s="54" t="s">
        <v>107</v>
      </c>
      <c r="C381" s="54" t="s">
        <v>75</v>
      </c>
      <c r="D381" s="55" t="s">
        <v>69</v>
      </c>
      <c r="E381" s="72"/>
      <c r="F381" s="72"/>
      <c r="G381" s="59"/>
      <c r="H381" s="59"/>
      <c r="I381" s="72"/>
      <c r="J381" s="73"/>
      <c r="K381" s="239"/>
      <c r="L381" s="185">
        <f t="shared" ref="L381:N381" si="198">L382</f>
        <v>0</v>
      </c>
      <c r="M381" s="185">
        <f t="shared" si="198"/>
        <v>0</v>
      </c>
      <c r="N381" s="185">
        <f t="shared" si="198"/>
        <v>0</v>
      </c>
      <c r="O381" s="185">
        <f t="shared" si="197"/>
        <v>0</v>
      </c>
      <c r="P381" s="185">
        <f t="shared" si="197"/>
        <v>0</v>
      </c>
      <c r="Q381" s="185">
        <f t="shared" si="197"/>
        <v>0</v>
      </c>
      <c r="R381" s="185">
        <f t="shared" si="197"/>
        <v>0</v>
      </c>
      <c r="S381" s="185">
        <f t="shared" si="197"/>
        <v>0</v>
      </c>
      <c r="T381" s="185">
        <f t="shared" si="197"/>
        <v>0</v>
      </c>
    </row>
    <row r="382" spans="1:20" ht="25.5" hidden="1">
      <c r="A382" s="174" t="s">
        <v>320</v>
      </c>
      <c r="B382" s="54" t="s">
        <v>107</v>
      </c>
      <c r="C382" s="54" t="s">
        <v>75</v>
      </c>
      <c r="D382" s="55" t="s">
        <v>69</v>
      </c>
      <c r="E382" s="74" t="s">
        <v>69</v>
      </c>
      <c r="F382" s="74" t="s">
        <v>131</v>
      </c>
      <c r="G382" s="59" t="s">
        <v>131</v>
      </c>
      <c r="H382" s="59" t="s">
        <v>131</v>
      </c>
      <c r="I382" s="74" t="s">
        <v>132</v>
      </c>
      <c r="J382" s="60" t="s">
        <v>131</v>
      </c>
      <c r="K382" s="240"/>
      <c r="L382" s="178">
        <f t="shared" si="197"/>
        <v>0</v>
      </c>
      <c r="M382" s="178">
        <f t="shared" si="197"/>
        <v>0</v>
      </c>
      <c r="N382" s="178">
        <f t="shared" si="197"/>
        <v>0</v>
      </c>
      <c r="O382" s="178">
        <f t="shared" si="197"/>
        <v>0</v>
      </c>
      <c r="P382" s="178">
        <f t="shared" si="197"/>
        <v>0</v>
      </c>
      <c r="Q382" s="178">
        <f t="shared" si="197"/>
        <v>0</v>
      </c>
      <c r="R382" s="178">
        <f t="shared" si="197"/>
        <v>0</v>
      </c>
      <c r="S382" s="178">
        <f t="shared" si="197"/>
        <v>0</v>
      </c>
      <c r="T382" s="178">
        <f t="shared" si="197"/>
        <v>0</v>
      </c>
    </row>
    <row r="383" spans="1:20" ht="25.5" hidden="1">
      <c r="A383" s="187" t="s">
        <v>322</v>
      </c>
      <c r="B383" s="54" t="s">
        <v>107</v>
      </c>
      <c r="C383" s="54" t="s">
        <v>75</v>
      </c>
      <c r="D383" s="55" t="s">
        <v>69</v>
      </c>
      <c r="E383" s="74" t="s">
        <v>69</v>
      </c>
      <c r="F383" s="74" t="s">
        <v>133</v>
      </c>
      <c r="G383" s="59" t="s">
        <v>131</v>
      </c>
      <c r="H383" s="59" t="s">
        <v>131</v>
      </c>
      <c r="I383" s="74" t="s">
        <v>132</v>
      </c>
      <c r="J383" s="60" t="s">
        <v>131</v>
      </c>
      <c r="K383" s="240"/>
      <c r="L383" s="178">
        <f>L389+L387</f>
        <v>0</v>
      </c>
      <c r="M383" s="178">
        <f>M389+M387</f>
        <v>0</v>
      </c>
      <c r="N383" s="178">
        <f>N389+N387</f>
        <v>0</v>
      </c>
      <c r="O383" s="178">
        <f t="shared" ref="O383:R383" si="199">O389+O387</f>
        <v>0</v>
      </c>
      <c r="P383" s="178">
        <f t="shared" ref="P383:Q383" si="200">P389+P387</f>
        <v>0</v>
      </c>
      <c r="Q383" s="178">
        <f t="shared" si="200"/>
        <v>0</v>
      </c>
      <c r="R383" s="178">
        <f t="shared" si="199"/>
        <v>0</v>
      </c>
      <c r="S383" s="178">
        <f t="shared" ref="S383:T383" si="201">S389+S387</f>
        <v>0</v>
      </c>
      <c r="T383" s="178">
        <f t="shared" si="201"/>
        <v>0</v>
      </c>
    </row>
    <row r="384" spans="1:20" s="89" customFormat="1" ht="15" hidden="1" customHeight="1">
      <c r="A384" s="234" t="s">
        <v>149</v>
      </c>
      <c r="B384" s="54" t="s">
        <v>107</v>
      </c>
      <c r="C384" s="54" t="s">
        <v>75</v>
      </c>
      <c r="D384" s="55" t="s">
        <v>69</v>
      </c>
      <c r="E384" s="59" t="s">
        <v>69</v>
      </c>
      <c r="F384" s="59" t="s">
        <v>133</v>
      </c>
      <c r="G384" s="59" t="s">
        <v>131</v>
      </c>
      <c r="H384" s="59" t="s">
        <v>131</v>
      </c>
      <c r="I384" s="74" t="s">
        <v>12</v>
      </c>
      <c r="J384" s="60" t="s">
        <v>131</v>
      </c>
      <c r="K384" s="239" t="s">
        <v>57</v>
      </c>
      <c r="L384" s="185">
        <f t="shared" ref="L384:T384" si="202">L385</f>
        <v>0</v>
      </c>
      <c r="M384" s="185">
        <f t="shared" si="202"/>
        <v>0</v>
      </c>
      <c r="N384" s="185">
        <f t="shared" si="202"/>
        <v>0</v>
      </c>
      <c r="O384" s="185">
        <f t="shared" si="202"/>
        <v>0</v>
      </c>
      <c r="P384" s="185">
        <f t="shared" si="202"/>
        <v>0</v>
      </c>
      <c r="Q384" s="185">
        <f t="shared" si="202"/>
        <v>0</v>
      </c>
      <c r="R384" s="185">
        <f t="shared" si="202"/>
        <v>0</v>
      </c>
      <c r="S384" s="185">
        <f t="shared" si="202"/>
        <v>0</v>
      </c>
      <c r="T384" s="185">
        <f t="shared" si="202"/>
        <v>0</v>
      </c>
    </row>
    <row r="385" spans="1:20" s="89" customFormat="1" ht="17.25" hidden="1" customHeight="1">
      <c r="A385" s="174" t="s">
        <v>150</v>
      </c>
      <c r="B385" s="54" t="s">
        <v>107</v>
      </c>
      <c r="C385" s="54" t="s">
        <v>75</v>
      </c>
      <c r="D385" s="55" t="s">
        <v>69</v>
      </c>
      <c r="E385" s="59" t="s">
        <v>69</v>
      </c>
      <c r="F385" s="59" t="s">
        <v>133</v>
      </c>
      <c r="G385" s="59" t="s">
        <v>131</v>
      </c>
      <c r="H385" s="59" t="s">
        <v>131</v>
      </c>
      <c r="I385" s="74" t="s">
        <v>12</v>
      </c>
      <c r="J385" s="60" t="s">
        <v>131</v>
      </c>
      <c r="K385" s="239" t="s">
        <v>148</v>
      </c>
      <c r="L385" s="185">
        <v>0</v>
      </c>
      <c r="M385" s="185">
        <v>0</v>
      </c>
      <c r="N385" s="185">
        <v>0</v>
      </c>
      <c r="O385" s="185">
        <v>0</v>
      </c>
      <c r="P385" s="185">
        <v>0</v>
      </c>
      <c r="Q385" s="185">
        <v>0</v>
      </c>
      <c r="R385" s="185">
        <v>0</v>
      </c>
      <c r="S385" s="185">
        <v>0</v>
      </c>
      <c r="T385" s="185">
        <v>0</v>
      </c>
    </row>
    <row r="386" spans="1:20" s="89" customFormat="1" ht="30.75" hidden="1" customHeight="1">
      <c r="A386" s="170" t="s">
        <v>376</v>
      </c>
      <c r="B386" s="340">
        <v>331</v>
      </c>
      <c r="C386" s="54" t="s">
        <v>75</v>
      </c>
      <c r="D386" s="55" t="s">
        <v>69</v>
      </c>
      <c r="E386" s="74" t="s">
        <v>69</v>
      </c>
      <c r="F386" s="74" t="s">
        <v>133</v>
      </c>
      <c r="G386" s="59" t="s">
        <v>131</v>
      </c>
      <c r="H386" s="59" t="s">
        <v>131</v>
      </c>
      <c r="I386" s="64" t="s">
        <v>375</v>
      </c>
      <c r="J386" s="60" t="s">
        <v>131</v>
      </c>
      <c r="K386" s="308"/>
      <c r="L386" s="178">
        <f t="shared" ref="L386:T387" si="203">L387</f>
        <v>0</v>
      </c>
      <c r="M386" s="178">
        <f t="shared" si="203"/>
        <v>0</v>
      </c>
      <c r="N386" s="178">
        <f t="shared" si="203"/>
        <v>0</v>
      </c>
      <c r="O386" s="178">
        <f t="shared" si="203"/>
        <v>0</v>
      </c>
      <c r="P386" s="178">
        <f t="shared" si="203"/>
        <v>0</v>
      </c>
      <c r="Q386" s="178">
        <f t="shared" si="203"/>
        <v>0</v>
      </c>
      <c r="R386" s="178">
        <f t="shared" si="203"/>
        <v>0</v>
      </c>
      <c r="S386" s="178">
        <f t="shared" si="203"/>
        <v>0</v>
      </c>
      <c r="T386" s="178">
        <f t="shared" si="203"/>
        <v>0</v>
      </c>
    </row>
    <row r="387" spans="1:20" s="89" customFormat="1" ht="31.5" hidden="1" customHeight="1">
      <c r="A387" s="170" t="s">
        <v>182</v>
      </c>
      <c r="B387" s="340">
        <v>331</v>
      </c>
      <c r="C387" s="54" t="s">
        <v>75</v>
      </c>
      <c r="D387" s="55" t="s">
        <v>69</v>
      </c>
      <c r="E387" s="74" t="s">
        <v>69</v>
      </c>
      <c r="F387" s="74" t="s">
        <v>133</v>
      </c>
      <c r="G387" s="59" t="s">
        <v>131</v>
      </c>
      <c r="H387" s="59" t="s">
        <v>131</v>
      </c>
      <c r="I387" s="64" t="s">
        <v>375</v>
      </c>
      <c r="J387" s="60" t="s">
        <v>131</v>
      </c>
      <c r="K387" s="308" t="s">
        <v>155</v>
      </c>
      <c r="L387" s="178">
        <f t="shared" si="203"/>
        <v>0</v>
      </c>
      <c r="M387" s="178">
        <f t="shared" si="203"/>
        <v>0</v>
      </c>
      <c r="N387" s="178">
        <f t="shared" si="203"/>
        <v>0</v>
      </c>
      <c r="O387" s="178">
        <f t="shared" si="203"/>
        <v>0</v>
      </c>
      <c r="P387" s="178">
        <f t="shared" si="203"/>
        <v>0</v>
      </c>
      <c r="Q387" s="178">
        <f t="shared" si="203"/>
        <v>0</v>
      </c>
      <c r="R387" s="178">
        <f t="shared" si="203"/>
        <v>0</v>
      </c>
      <c r="S387" s="178">
        <f t="shared" si="203"/>
        <v>0</v>
      </c>
      <c r="T387" s="178">
        <f t="shared" si="203"/>
        <v>0</v>
      </c>
    </row>
    <row r="388" spans="1:20" s="89" customFormat="1" ht="24" hidden="1" customHeight="1">
      <c r="A388" s="214" t="s">
        <v>157</v>
      </c>
      <c r="B388" s="340">
        <v>331</v>
      </c>
      <c r="C388" s="54" t="s">
        <v>75</v>
      </c>
      <c r="D388" s="55" t="s">
        <v>69</v>
      </c>
      <c r="E388" s="74" t="s">
        <v>69</v>
      </c>
      <c r="F388" s="74" t="s">
        <v>133</v>
      </c>
      <c r="G388" s="59" t="s">
        <v>131</v>
      </c>
      <c r="H388" s="59" t="s">
        <v>131</v>
      </c>
      <c r="I388" s="64" t="s">
        <v>375</v>
      </c>
      <c r="J388" s="60" t="s">
        <v>131</v>
      </c>
      <c r="K388" s="308" t="s">
        <v>156</v>
      </c>
      <c r="L388" s="178">
        <v>0</v>
      </c>
      <c r="M388" s="178">
        <v>0</v>
      </c>
      <c r="N388" s="178">
        <v>0</v>
      </c>
      <c r="O388" s="178">
        <v>0</v>
      </c>
      <c r="P388" s="178">
        <v>0</v>
      </c>
      <c r="Q388" s="178">
        <v>0</v>
      </c>
      <c r="R388" s="178">
        <v>0</v>
      </c>
      <c r="S388" s="178">
        <v>0</v>
      </c>
      <c r="T388" s="178">
        <v>0</v>
      </c>
    </row>
    <row r="389" spans="1:20" s="89" customFormat="1" ht="70.5" hidden="1" customHeight="1">
      <c r="A389" s="170" t="s">
        <v>285</v>
      </c>
      <c r="B389" s="340">
        <v>331</v>
      </c>
      <c r="C389" s="54" t="s">
        <v>75</v>
      </c>
      <c r="D389" s="55" t="s">
        <v>69</v>
      </c>
      <c r="E389" s="74" t="s">
        <v>69</v>
      </c>
      <c r="F389" s="74" t="s">
        <v>133</v>
      </c>
      <c r="G389" s="59" t="s">
        <v>131</v>
      </c>
      <c r="H389" s="59" t="s">
        <v>131</v>
      </c>
      <c r="I389" s="64" t="s">
        <v>256</v>
      </c>
      <c r="J389" s="60" t="s">
        <v>131</v>
      </c>
      <c r="K389" s="308"/>
      <c r="L389" s="178">
        <f t="shared" ref="L389:T390" si="204">L390</f>
        <v>0</v>
      </c>
      <c r="M389" s="178">
        <f t="shared" si="204"/>
        <v>0</v>
      </c>
      <c r="N389" s="178">
        <f t="shared" si="204"/>
        <v>0</v>
      </c>
      <c r="O389" s="178">
        <f t="shared" si="204"/>
        <v>0</v>
      </c>
      <c r="P389" s="178">
        <f t="shared" si="204"/>
        <v>0</v>
      </c>
      <c r="Q389" s="178">
        <f t="shared" si="204"/>
        <v>0</v>
      </c>
      <c r="R389" s="178">
        <f t="shared" si="204"/>
        <v>0</v>
      </c>
      <c r="S389" s="178">
        <f t="shared" si="204"/>
        <v>0</v>
      </c>
      <c r="T389" s="178">
        <f t="shared" si="204"/>
        <v>0</v>
      </c>
    </row>
    <row r="390" spans="1:20" s="89" customFormat="1" ht="40.5" hidden="1" customHeight="1">
      <c r="A390" s="170" t="s">
        <v>182</v>
      </c>
      <c r="B390" s="340">
        <v>331</v>
      </c>
      <c r="C390" s="54" t="s">
        <v>75</v>
      </c>
      <c r="D390" s="55" t="s">
        <v>69</v>
      </c>
      <c r="E390" s="74" t="s">
        <v>69</v>
      </c>
      <c r="F390" s="74" t="s">
        <v>133</v>
      </c>
      <c r="G390" s="59" t="s">
        <v>131</v>
      </c>
      <c r="H390" s="59" t="s">
        <v>131</v>
      </c>
      <c r="I390" s="64" t="s">
        <v>256</v>
      </c>
      <c r="J390" s="60" t="s">
        <v>131</v>
      </c>
      <c r="K390" s="308" t="s">
        <v>155</v>
      </c>
      <c r="L390" s="178">
        <f t="shared" si="204"/>
        <v>0</v>
      </c>
      <c r="M390" s="178">
        <f t="shared" si="204"/>
        <v>0</v>
      </c>
      <c r="N390" s="178">
        <f t="shared" si="204"/>
        <v>0</v>
      </c>
      <c r="O390" s="178">
        <f t="shared" si="204"/>
        <v>0</v>
      </c>
      <c r="P390" s="178">
        <f t="shared" si="204"/>
        <v>0</v>
      </c>
      <c r="Q390" s="178">
        <f t="shared" si="204"/>
        <v>0</v>
      </c>
      <c r="R390" s="178">
        <f t="shared" si="204"/>
        <v>0</v>
      </c>
      <c r="S390" s="178">
        <f t="shared" si="204"/>
        <v>0</v>
      </c>
      <c r="T390" s="178">
        <f t="shared" si="204"/>
        <v>0</v>
      </c>
    </row>
    <row r="391" spans="1:20" s="89" customFormat="1" ht="18.75" hidden="1" customHeight="1">
      <c r="A391" s="214" t="s">
        <v>157</v>
      </c>
      <c r="B391" s="340">
        <v>331</v>
      </c>
      <c r="C391" s="54" t="s">
        <v>75</v>
      </c>
      <c r="D391" s="55" t="s">
        <v>69</v>
      </c>
      <c r="E391" s="74" t="s">
        <v>69</v>
      </c>
      <c r="F391" s="74" t="s">
        <v>133</v>
      </c>
      <c r="G391" s="59" t="s">
        <v>131</v>
      </c>
      <c r="H391" s="59" t="s">
        <v>131</v>
      </c>
      <c r="I391" s="64" t="s">
        <v>256</v>
      </c>
      <c r="J391" s="60" t="s">
        <v>131</v>
      </c>
      <c r="K391" s="308" t="s">
        <v>156</v>
      </c>
      <c r="L391" s="178">
        <v>0</v>
      </c>
      <c r="M391" s="178">
        <v>0</v>
      </c>
      <c r="N391" s="178">
        <v>0</v>
      </c>
      <c r="O391" s="178">
        <v>0</v>
      </c>
      <c r="P391" s="178">
        <v>0</v>
      </c>
      <c r="Q391" s="178">
        <v>0</v>
      </c>
      <c r="R391" s="178">
        <v>0</v>
      </c>
      <c r="S391" s="178">
        <v>0</v>
      </c>
      <c r="T391" s="178">
        <v>0</v>
      </c>
    </row>
    <row r="392" spans="1:20" s="89" customFormat="1" ht="18.75" customHeight="1">
      <c r="A392" s="170" t="s">
        <v>36</v>
      </c>
      <c r="B392" s="54" t="s">
        <v>107</v>
      </c>
      <c r="C392" s="54" t="s">
        <v>75</v>
      </c>
      <c r="D392" s="55"/>
      <c r="E392" s="72"/>
      <c r="F392" s="72"/>
      <c r="G392" s="59"/>
      <c r="H392" s="59"/>
      <c r="I392" s="72"/>
      <c r="J392" s="73"/>
      <c r="K392" s="239"/>
      <c r="L392" s="178">
        <f t="shared" ref="L392:L397" si="205">L393</f>
        <v>0</v>
      </c>
      <c r="M392" s="178">
        <f t="shared" ref="M392:T397" si="206">M393</f>
        <v>8489628.1899999995</v>
      </c>
      <c r="N392" s="178">
        <f t="shared" si="206"/>
        <v>8489628.1899999995</v>
      </c>
      <c r="O392" s="178">
        <f t="shared" si="206"/>
        <v>0</v>
      </c>
      <c r="P392" s="178">
        <f t="shared" si="206"/>
        <v>0</v>
      </c>
      <c r="Q392" s="178">
        <f t="shared" si="206"/>
        <v>0</v>
      </c>
      <c r="R392" s="178">
        <f t="shared" si="206"/>
        <v>0</v>
      </c>
      <c r="S392" s="178">
        <f t="shared" si="206"/>
        <v>0</v>
      </c>
      <c r="T392" s="178">
        <f t="shared" si="206"/>
        <v>0</v>
      </c>
    </row>
    <row r="393" spans="1:20" s="89" customFormat="1" ht="18.75" customHeight="1">
      <c r="A393" s="170" t="s">
        <v>92</v>
      </c>
      <c r="B393" s="54" t="s">
        <v>107</v>
      </c>
      <c r="C393" s="54" t="s">
        <v>75</v>
      </c>
      <c r="D393" s="55" t="s">
        <v>69</v>
      </c>
      <c r="E393" s="72"/>
      <c r="F393" s="72"/>
      <c r="G393" s="59"/>
      <c r="H393" s="59"/>
      <c r="I393" s="72"/>
      <c r="J393" s="73"/>
      <c r="K393" s="239"/>
      <c r="L393" s="178">
        <f t="shared" si="205"/>
        <v>0</v>
      </c>
      <c r="M393" s="178">
        <f t="shared" si="206"/>
        <v>8489628.1899999995</v>
      </c>
      <c r="N393" s="178">
        <f t="shared" si="206"/>
        <v>8489628.1899999995</v>
      </c>
      <c r="O393" s="178">
        <f t="shared" si="206"/>
        <v>0</v>
      </c>
      <c r="P393" s="178">
        <f t="shared" si="206"/>
        <v>0</v>
      </c>
      <c r="Q393" s="178">
        <f t="shared" si="206"/>
        <v>0</v>
      </c>
      <c r="R393" s="178">
        <f t="shared" si="206"/>
        <v>0</v>
      </c>
      <c r="S393" s="178">
        <f t="shared" si="206"/>
        <v>0</v>
      </c>
      <c r="T393" s="178">
        <f t="shared" si="206"/>
        <v>0</v>
      </c>
    </row>
    <row r="394" spans="1:20" s="89" customFormat="1" ht="39.75" customHeight="1">
      <c r="A394" s="174" t="s">
        <v>320</v>
      </c>
      <c r="B394" s="54" t="s">
        <v>107</v>
      </c>
      <c r="C394" s="54" t="s">
        <v>75</v>
      </c>
      <c r="D394" s="55" t="s">
        <v>69</v>
      </c>
      <c r="E394" s="74" t="s">
        <v>69</v>
      </c>
      <c r="F394" s="74" t="s">
        <v>131</v>
      </c>
      <c r="G394" s="59" t="s">
        <v>131</v>
      </c>
      <c r="H394" s="59" t="s">
        <v>131</v>
      </c>
      <c r="I394" s="74" t="s">
        <v>132</v>
      </c>
      <c r="J394" s="60" t="s">
        <v>131</v>
      </c>
      <c r="K394" s="240"/>
      <c r="L394" s="178">
        <f t="shared" si="205"/>
        <v>0</v>
      </c>
      <c r="M394" s="178">
        <f t="shared" si="206"/>
        <v>8489628.1899999995</v>
      </c>
      <c r="N394" s="178">
        <f t="shared" si="206"/>
        <v>8489628.1899999995</v>
      </c>
      <c r="O394" s="178">
        <f t="shared" si="206"/>
        <v>0</v>
      </c>
      <c r="P394" s="178">
        <f t="shared" si="206"/>
        <v>0</v>
      </c>
      <c r="Q394" s="178">
        <f t="shared" si="206"/>
        <v>0</v>
      </c>
      <c r="R394" s="178">
        <f t="shared" si="206"/>
        <v>0</v>
      </c>
      <c r="S394" s="178">
        <f t="shared" si="206"/>
        <v>0</v>
      </c>
      <c r="T394" s="178">
        <f t="shared" si="206"/>
        <v>0</v>
      </c>
    </row>
    <row r="395" spans="1:20" s="89" customFormat="1" ht="48" customHeight="1">
      <c r="A395" s="187" t="s">
        <v>322</v>
      </c>
      <c r="B395" s="54" t="s">
        <v>107</v>
      </c>
      <c r="C395" s="54" t="s">
        <v>75</v>
      </c>
      <c r="D395" s="55" t="s">
        <v>69</v>
      </c>
      <c r="E395" s="74" t="s">
        <v>69</v>
      </c>
      <c r="F395" s="74" t="s">
        <v>133</v>
      </c>
      <c r="G395" s="59" t="s">
        <v>131</v>
      </c>
      <c r="H395" s="59" t="s">
        <v>131</v>
      </c>
      <c r="I395" s="74" t="s">
        <v>132</v>
      </c>
      <c r="J395" s="60" t="s">
        <v>131</v>
      </c>
      <c r="K395" s="240"/>
      <c r="L395" s="178">
        <f t="shared" si="205"/>
        <v>0</v>
      </c>
      <c r="M395" s="178">
        <f t="shared" si="206"/>
        <v>8489628.1899999995</v>
      </c>
      <c r="N395" s="178">
        <f t="shared" si="206"/>
        <v>8489628.1899999995</v>
      </c>
      <c r="O395" s="178">
        <f t="shared" si="206"/>
        <v>0</v>
      </c>
      <c r="P395" s="178">
        <f t="shared" si="206"/>
        <v>0</v>
      </c>
      <c r="Q395" s="178">
        <f t="shared" si="206"/>
        <v>0</v>
      </c>
      <c r="R395" s="178">
        <f t="shared" si="206"/>
        <v>0</v>
      </c>
      <c r="S395" s="178">
        <f t="shared" si="206"/>
        <v>0</v>
      </c>
      <c r="T395" s="178">
        <f t="shared" si="206"/>
        <v>0</v>
      </c>
    </row>
    <row r="396" spans="1:20" s="89" customFormat="1" ht="37.5" customHeight="1">
      <c r="A396" s="170" t="s">
        <v>376</v>
      </c>
      <c r="B396" s="340">
        <v>331</v>
      </c>
      <c r="C396" s="54" t="s">
        <v>75</v>
      </c>
      <c r="D396" s="55" t="s">
        <v>69</v>
      </c>
      <c r="E396" s="74" t="s">
        <v>69</v>
      </c>
      <c r="F396" s="74" t="s">
        <v>133</v>
      </c>
      <c r="G396" s="59" t="s">
        <v>131</v>
      </c>
      <c r="H396" s="59" t="s">
        <v>131</v>
      </c>
      <c r="I396" s="64" t="s">
        <v>375</v>
      </c>
      <c r="J396" s="60" t="s">
        <v>131</v>
      </c>
      <c r="K396" s="308"/>
      <c r="L396" s="178">
        <f t="shared" si="205"/>
        <v>0</v>
      </c>
      <c r="M396" s="178">
        <f t="shared" si="206"/>
        <v>8489628.1899999995</v>
      </c>
      <c r="N396" s="178">
        <f t="shared" si="206"/>
        <v>8489628.1899999995</v>
      </c>
      <c r="O396" s="178">
        <f t="shared" si="206"/>
        <v>0</v>
      </c>
      <c r="P396" s="178">
        <f t="shared" si="206"/>
        <v>0</v>
      </c>
      <c r="Q396" s="178">
        <f t="shared" si="206"/>
        <v>0</v>
      </c>
      <c r="R396" s="178">
        <f t="shared" si="206"/>
        <v>0</v>
      </c>
      <c r="S396" s="178">
        <f t="shared" si="206"/>
        <v>0</v>
      </c>
      <c r="T396" s="178">
        <f t="shared" si="206"/>
        <v>0</v>
      </c>
    </row>
    <row r="397" spans="1:20" s="89" customFormat="1" ht="37.5" customHeight="1">
      <c r="A397" s="170" t="s">
        <v>182</v>
      </c>
      <c r="B397" s="340">
        <v>331</v>
      </c>
      <c r="C397" s="54" t="s">
        <v>75</v>
      </c>
      <c r="D397" s="55" t="s">
        <v>69</v>
      </c>
      <c r="E397" s="74" t="s">
        <v>69</v>
      </c>
      <c r="F397" s="74" t="s">
        <v>133</v>
      </c>
      <c r="G397" s="59" t="s">
        <v>131</v>
      </c>
      <c r="H397" s="59" t="s">
        <v>131</v>
      </c>
      <c r="I397" s="64" t="s">
        <v>375</v>
      </c>
      <c r="J397" s="60" t="s">
        <v>131</v>
      </c>
      <c r="K397" s="308" t="s">
        <v>155</v>
      </c>
      <c r="L397" s="178">
        <f t="shared" si="205"/>
        <v>0</v>
      </c>
      <c r="M397" s="178">
        <f t="shared" si="206"/>
        <v>8489628.1899999995</v>
      </c>
      <c r="N397" s="178">
        <f t="shared" si="206"/>
        <v>8489628.1899999995</v>
      </c>
      <c r="O397" s="178">
        <f t="shared" si="206"/>
        <v>0</v>
      </c>
      <c r="P397" s="178">
        <f t="shared" si="206"/>
        <v>0</v>
      </c>
      <c r="Q397" s="178">
        <f t="shared" si="206"/>
        <v>0</v>
      </c>
      <c r="R397" s="178">
        <f t="shared" si="206"/>
        <v>0</v>
      </c>
      <c r="S397" s="178">
        <f t="shared" si="206"/>
        <v>0</v>
      </c>
      <c r="T397" s="178">
        <f t="shared" si="206"/>
        <v>0</v>
      </c>
    </row>
    <row r="398" spans="1:20" s="89" customFormat="1" ht="18.75" customHeight="1">
      <c r="A398" s="214" t="s">
        <v>157</v>
      </c>
      <c r="B398" s="340">
        <v>331</v>
      </c>
      <c r="C398" s="54" t="s">
        <v>75</v>
      </c>
      <c r="D398" s="55" t="s">
        <v>69</v>
      </c>
      <c r="E398" s="74" t="s">
        <v>69</v>
      </c>
      <c r="F398" s="74" t="s">
        <v>133</v>
      </c>
      <c r="G398" s="59" t="s">
        <v>131</v>
      </c>
      <c r="H398" s="59" t="s">
        <v>131</v>
      </c>
      <c r="I398" s="64" t="s">
        <v>375</v>
      </c>
      <c r="J398" s="60" t="s">
        <v>131</v>
      </c>
      <c r="K398" s="308" t="s">
        <v>156</v>
      </c>
      <c r="L398" s="178">
        <v>0</v>
      </c>
      <c r="M398" s="178">
        <f>7506717.38+590000+392910.81</f>
        <v>8489628.1899999995</v>
      </c>
      <c r="N398" s="178">
        <f>M398</f>
        <v>8489628.1899999995</v>
      </c>
      <c r="O398" s="178">
        <v>0</v>
      </c>
      <c r="P398" s="178">
        <v>0</v>
      </c>
      <c r="Q398" s="178">
        <v>0</v>
      </c>
      <c r="R398" s="178">
        <v>0</v>
      </c>
      <c r="S398" s="178">
        <v>0</v>
      </c>
      <c r="T398" s="178">
        <v>0</v>
      </c>
    </row>
    <row r="399" spans="1:20">
      <c r="A399" s="170" t="s">
        <v>79</v>
      </c>
      <c r="B399" s="54" t="s">
        <v>107</v>
      </c>
      <c r="C399" s="54" t="s">
        <v>88</v>
      </c>
      <c r="D399" s="55"/>
      <c r="E399" s="56"/>
      <c r="F399" s="56"/>
      <c r="G399" s="59"/>
      <c r="H399" s="59"/>
      <c r="I399" s="56"/>
      <c r="J399" s="69"/>
      <c r="K399" s="337"/>
      <c r="L399" s="205">
        <f t="shared" ref="L399:T399" si="207">L400+L405+L415+L410</f>
        <v>14421118.390000001</v>
      </c>
      <c r="M399" s="205">
        <f t="shared" si="207"/>
        <v>3734208.21</v>
      </c>
      <c r="N399" s="205">
        <f t="shared" si="207"/>
        <v>18155326.600000001</v>
      </c>
      <c r="O399" s="205">
        <f t="shared" si="207"/>
        <v>15302495.84</v>
      </c>
      <c r="P399" s="205">
        <f t="shared" si="207"/>
        <v>0</v>
      </c>
      <c r="Q399" s="205">
        <f t="shared" si="207"/>
        <v>15302495.84</v>
      </c>
      <c r="R399" s="205">
        <f t="shared" si="207"/>
        <v>15479208.09</v>
      </c>
      <c r="S399" s="205">
        <f t="shared" si="207"/>
        <v>0</v>
      </c>
      <c r="T399" s="205">
        <f t="shared" si="207"/>
        <v>15479208.09</v>
      </c>
    </row>
    <row r="400" spans="1:20">
      <c r="A400" s="170" t="s">
        <v>99</v>
      </c>
      <c r="B400" s="54" t="s">
        <v>107</v>
      </c>
      <c r="C400" s="54" t="s">
        <v>88</v>
      </c>
      <c r="D400" s="55" t="s">
        <v>69</v>
      </c>
      <c r="E400" s="56"/>
      <c r="F400" s="56"/>
      <c r="G400" s="59"/>
      <c r="H400" s="59"/>
      <c r="I400" s="56"/>
      <c r="J400" s="69"/>
      <c r="K400" s="337"/>
      <c r="L400" s="205">
        <f t="shared" ref="L400:T403" si="208">L401</f>
        <v>9351685.1999999993</v>
      </c>
      <c r="M400" s="205">
        <f t="shared" si="208"/>
        <v>27536.080000000002</v>
      </c>
      <c r="N400" s="205">
        <f t="shared" si="208"/>
        <v>9379221.2799999993</v>
      </c>
      <c r="O400" s="205">
        <f t="shared" si="208"/>
        <v>9351685.1999999993</v>
      </c>
      <c r="P400" s="205">
        <f t="shared" si="208"/>
        <v>0</v>
      </c>
      <c r="Q400" s="205">
        <f t="shared" si="208"/>
        <v>9351685.1999999993</v>
      </c>
      <c r="R400" s="205">
        <f t="shared" si="208"/>
        <v>9351685.1999999993</v>
      </c>
      <c r="S400" s="205">
        <f t="shared" si="208"/>
        <v>0</v>
      </c>
      <c r="T400" s="205">
        <f t="shared" si="208"/>
        <v>9351685.1999999993</v>
      </c>
    </row>
    <row r="401" spans="1:20">
      <c r="A401" s="174" t="s">
        <v>19</v>
      </c>
      <c r="B401" s="54" t="s">
        <v>107</v>
      </c>
      <c r="C401" s="54" t="s">
        <v>88</v>
      </c>
      <c r="D401" s="55" t="s">
        <v>69</v>
      </c>
      <c r="E401" s="59" t="s">
        <v>9</v>
      </c>
      <c r="F401" s="59" t="s">
        <v>131</v>
      </c>
      <c r="G401" s="59" t="s">
        <v>131</v>
      </c>
      <c r="H401" s="59" t="s">
        <v>131</v>
      </c>
      <c r="I401" s="59" t="s">
        <v>132</v>
      </c>
      <c r="J401" s="60" t="s">
        <v>131</v>
      </c>
      <c r="K401" s="253"/>
      <c r="L401" s="178">
        <f t="shared" si="208"/>
        <v>9351685.1999999993</v>
      </c>
      <c r="M401" s="178">
        <f t="shared" si="208"/>
        <v>27536.080000000002</v>
      </c>
      <c r="N401" s="178">
        <f t="shared" si="208"/>
        <v>9379221.2799999993</v>
      </c>
      <c r="O401" s="178">
        <f t="shared" si="208"/>
        <v>9351685.1999999993</v>
      </c>
      <c r="P401" s="178">
        <f t="shared" si="208"/>
        <v>0</v>
      </c>
      <c r="Q401" s="178">
        <f t="shared" si="208"/>
        <v>9351685.1999999993</v>
      </c>
      <c r="R401" s="178">
        <f t="shared" si="208"/>
        <v>9351685.1999999993</v>
      </c>
      <c r="S401" s="178">
        <f t="shared" si="208"/>
        <v>0</v>
      </c>
      <c r="T401" s="178">
        <f t="shared" si="208"/>
        <v>9351685.1999999993</v>
      </c>
    </row>
    <row r="402" spans="1:20">
      <c r="A402" s="174" t="s">
        <v>253</v>
      </c>
      <c r="B402" s="54" t="s">
        <v>107</v>
      </c>
      <c r="C402" s="54" t="s">
        <v>88</v>
      </c>
      <c r="D402" s="55" t="s">
        <v>69</v>
      </c>
      <c r="E402" s="72" t="s">
        <v>9</v>
      </c>
      <c r="F402" s="59" t="s">
        <v>131</v>
      </c>
      <c r="G402" s="59" t="s">
        <v>131</v>
      </c>
      <c r="H402" s="59" t="s">
        <v>131</v>
      </c>
      <c r="I402" s="59" t="s">
        <v>20</v>
      </c>
      <c r="J402" s="60" t="s">
        <v>131</v>
      </c>
      <c r="K402" s="253"/>
      <c r="L402" s="178">
        <f t="shared" si="208"/>
        <v>9351685.1999999993</v>
      </c>
      <c r="M402" s="178">
        <f t="shared" si="208"/>
        <v>27536.080000000002</v>
      </c>
      <c r="N402" s="178">
        <f t="shared" si="208"/>
        <v>9379221.2799999993</v>
      </c>
      <c r="O402" s="178">
        <f t="shared" si="208"/>
        <v>9351685.1999999993</v>
      </c>
      <c r="P402" s="178">
        <f t="shared" si="208"/>
        <v>0</v>
      </c>
      <c r="Q402" s="178">
        <f t="shared" si="208"/>
        <v>9351685.1999999993</v>
      </c>
      <c r="R402" s="178">
        <f t="shared" si="208"/>
        <v>9351685.1999999993</v>
      </c>
      <c r="S402" s="178">
        <f t="shared" si="208"/>
        <v>0</v>
      </c>
      <c r="T402" s="178">
        <f t="shared" si="208"/>
        <v>9351685.1999999993</v>
      </c>
    </row>
    <row r="403" spans="1:20">
      <c r="A403" s="174" t="s">
        <v>56</v>
      </c>
      <c r="B403" s="54" t="s">
        <v>107</v>
      </c>
      <c r="C403" s="54" t="s">
        <v>88</v>
      </c>
      <c r="D403" s="55" t="s">
        <v>69</v>
      </c>
      <c r="E403" s="59" t="s">
        <v>9</v>
      </c>
      <c r="F403" s="59" t="s">
        <v>131</v>
      </c>
      <c r="G403" s="59" t="s">
        <v>131</v>
      </c>
      <c r="H403" s="59" t="s">
        <v>131</v>
      </c>
      <c r="I403" s="59" t="s">
        <v>20</v>
      </c>
      <c r="J403" s="60" t="s">
        <v>131</v>
      </c>
      <c r="K403" s="253" t="s">
        <v>57</v>
      </c>
      <c r="L403" s="178">
        <f t="shared" si="208"/>
        <v>9351685.1999999993</v>
      </c>
      <c r="M403" s="178">
        <f t="shared" si="208"/>
        <v>27536.080000000002</v>
      </c>
      <c r="N403" s="178">
        <f t="shared" si="208"/>
        <v>9379221.2799999993</v>
      </c>
      <c r="O403" s="178">
        <f t="shared" si="208"/>
        <v>9351685.1999999993</v>
      </c>
      <c r="P403" s="178">
        <f t="shared" si="208"/>
        <v>0</v>
      </c>
      <c r="Q403" s="178">
        <f t="shared" si="208"/>
        <v>9351685.1999999993</v>
      </c>
      <c r="R403" s="178">
        <f t="shared" si="208"/>
        <v>9351685.1999999993</v>
      </c>
      <c r="S403" s="178">
        <f t="shared" si="208"/>
        <v>0</v>
      </c>
      <c r="T403" s="178">
        <f t="shared" si="208"/>
        <v>9351685.1999999993</v>
      </c>
    </row>
    <row r="404" spans="1:20" s="106" customFormat="1">
      <c r="A404" s="174" t="s">
        <v>237</v>
      </c>
      <c r="B404" s="54" t="s">
        <v>107</v>
      </c>
      <c r="C404" s="54" t="s">
        <v>88</v>
      </c>
      <c r="D404" s="55" t="s">
        <v>69</v>
      </c>
      <c r="E404" s="72" t="s">
        <v>9</v>
      </c>
      <c r="F404" s="59" t="s">
        <v>131</v>
      </c>
      <c r="G404" s="59" t="s">
        <v>131</v>
      </c>
      <c r="H404" s="59" t="s">
        <v>131</v>
      </c>
      <c r="I404" s="59" t="s">
        <v>20</v>
      </c>
      <c r="J404" s="60" t="s">
        <v>131</v>
      </c>
      <c r="K404" s="253" t="s">
        <v>236</v>
      </c>
      <c r="L404" s="178">
        <v>9351685.1999999993</v>
      </c>
      <c r="M404" s="178">
        <v>27536.080000000002</v>
      </c>
      <c r="N404" s="178">
        <f>M404+L404</f>
        <v>9379221.2799999993</v>
      </c>
      <c r="O404" s="178">
        <v>9351685.1999999993</v>
      </c>
      <c r="P404" s="178">
        <v>0</v>
      </c>
      <c r="Q404" s="178">
        <v>9351685.1999999993</v>
      </c>
      <c r="R404" s="178">
        <v>9351685.1999999993</v>
      </c>
      <c r="S404" s="178">
        <v>0</v>
      </c>
      <c r="T404" s="178">
        <v>9351685.1999999993</v>
      </c>
    </row>
    <row r="405" spans="1:20">
      <c r="A405" s="170" t="s">
        <v>97</v>
      </c>
      <c r="B405" s="54" t="s">
        <v>107</v>
      </c>
      <c r="C405" s="54" t="s">
        <v>88</v>
      </c>
      <c r="D405" s="55" t="s">
        <v>72</v>
      </c>
      <c r="E405" s="72"/>
      <c r="F405" s="72"/>
      <c r="G405" s="59"/>
      <c r="H405" s="59"/>
      <c r="I405" s="72"/>
      <c r="J405" s="73"/>
      <c r="K405" s="239"/>
      <c r="L405" s="205">
        <f t="shared" ref="L405:T405" si="209">L406</f>
        <v>0</v>
      </c>
      <c r="M405" s="205">
        <f t="shared" si="209"/>
        <v>3706672.13</v>
      </c>
      <c r="N405" s="205">
        <f t="shared" si="209"/>
        <v>3706672.13</v>
      </c>
      <c r="O405" s="205">
        <f t="shared" si="209"/>
        <v>100000</v>
      </c>
      <c r="P405" s="205">
        <f t="shared" si="209"/>
        <v>0</v>
      </c>
      <c r="Q405" s="205">
        <f t="shared" si="209"/>
        <v>100000</v>
      </c>
      <c r="R405" s="205">
        <f t="shared" si="209"/>
        <v>100000</v>
      </c>
      <c r="S405" s="205">
        <f t="shared" si="209"/>
        <v>0</v>
      </c>
      <c r="T405" s="205">
        <f t="shared" si="209"/>
        <v>100000</v>
      </c>
    </row>
    <row r="406" spans="1:20" ht="38.25">
      <c r="A406" s="174" t="s">
        <v>307</v>
      </c>
      <c r="B406" s="54" t="s">
        <v>107</v>
      </c>
      <c r="C406" s="54" t="s">
        <v>88</v>
      </c>
      <c r="D406" s="55" t="s">
        <v>72</v>
      </c>
      <c r="E406" s="59" t="s">
        <v>86</v>
      </c>
      <c r="F406" s="59" t="s">
        <v>131</v>
      </c>
      <c r="G406" s="59" t="s">
        <v>131</v>
      </c>
      <c r="H406" s="59" t="s">
        <v>131</v>
      </c>
      <c r="I406" s="59" t="s">
        <v>132</v>
      </c>
      <c r="J406" s="60" t="s">
        <v>131</v>
      </c>
      <c r="K406" s="253"/>
      <c r="L406" s="178">
        <f t="shared" ref="L406:N408" si="210">L407</f>
        <v>0</v>
      </c>
      <c r="M406" s="178">
        <f t="shared" si="210"/>
        <v>3706672.13</v>
      </c>
      <c r="N406" s="178">
        <f t="shared" si="210"/>
        <v>3706672.13</v>
      </c>
      <c r="O406" s="178">
        <f t="shared" ref="O406:T408" si="211">O407</f>
        <v>100000</v>
      </c>
      <c r="P406" s="178">
        <f t="shared" si="211"/>
        <v>0</v>
      </c>
      <c r="Q406" s="178">
        <f t="shared" si="211"/>
        <v>100000</v>
      </c>
      <c r="R406" s="178">
        <f t="shared" si="211"/>
        <v>100000</v>
      </c>
      <c r="S406" s="178">
        <f t="shared" si="211"/>
        <v>0</v>
      </c>
      <c r="T406" s="178">
        <f t="shared" si="211"/>
        <v>100000</v>
      </c>
    </row>
    <row r="407" spans="1:20" ht="57" customHeight="1">
      <c r="A407" s="170" t="s">
        <v>292</v>
      </c>
      <c r="B407" s="54" t="s">
        <v>107</v>
      </c>
      <c r="C407" s="54" t="s">
        <v>88</v>
      </c>
      <c r="D407" s="55" t="s">
        <v>72</v>
      </c>
      <c r="E407" s="59" t="s">
        <v>86</v>
      </c>
      <c r="F407" s="59" t="s">
        <v>131</v>
      </c>
      <c r="G407" s="59" t="s">
        <v>131</v>
      </c>
      <c r="H407" s="59" t="s">
        <v>131</v>
      </c>
      <c r="I407" s="59" t="s">
        <v>203</v>
      </c>
      <c r="J407" s="60" t="s">
        <v>291</v>
      </c>
      <c r="K407" s="253"/>
      <c r="L407" s="178">
        <f t="shared" si="210"/>
        <v>0</v>
      </c>
      <c r="M407" s="178">
        <f t="shared" si="210"/>
        <v>3706672.13</v>
      </c>
      <c r="N407" s="178">
        <f t="shared" si="210"/>
        <v>3706672.13</v>
      </c>
      <c r="O407" s="178">
        <f t="shared" si="211"/>
        <v>100000</v>
      </c>
      <c r="P407" s="178">
        <f t="shared" si="211"/>
        <v>0</v>
      </c>
      <c r="Q407" s="178">
        <f t="shared" si="211"/>
        <v>100000</v>
      </c>
      <c r="R407" s="178">
        <f t="shared" si="211"/>
        <v>100000</v>
      </c>
      <c r="S407" s="178">
        <f t="shared" si="211"/>
        <v>0</v>
      </c>
      <c r="T407" s="178">
        <f t="shared" si="211"/>
        <v>100000</v>
      </c>
    </row>
    <row r="408" spans="1:20">
      <c r="A408" s="174" t="s">
        <v>56</v>
      </c>
      <c r="B408" s="54" t="s">
        <v>107</v>
      </c>
      <c r="C408" s="54" t="s">
        <v>88</v>
      </c>
      <c r="D408" s="55" t="s">
        <v>72</v>
      </c>
      <c r="E408" s="59" t="s">
        <v>86</v>
      </c>
      <c r="F408" s="59" t="s">
        <v>131</v>
      </c>
      <c r="G408" s="59" t="s">
        <v>131</v>
      </c>
      <c r="H408" s="59" t="s">
        <v>131</v>
      </c>
      <c r="I408" s="59" t="s">
        <v>203</v>
      </c>
      <c r="J408" s="60" t="s">
        <v>291</v>
      </c>
      <c r="K408" s="253" t="s">
        <v>57</v>
      </c>
      <c r="L408" s="178">
        <f t="shared" si="210"/>
        <v>0</v>
      </c>
      <c r="M408" s="178">
        <f t="shared" si="210"/>
        <v>3706672.13</v>
      </c>
      <c r="N408" s="178">
        <f t="shared" si="210"/>
        <v>3706672.13</v>
      </c>
      <c r="O408" s="178">
        <f t="shared" si="211"/>
        <v>100000</v>
      </c>
      <c r="P408" s="178">
        <f t="shared" si="211"/>
        <v>0</v>
      </c>
      <c r="Q408" s="178">
        <f t="shared" si="211"/>
        <v>100000</v>
      </c>
      <c r="R408" s="178">
        <f t="shared" si="211"/>
        <v>100000</v>
      </c>
      <c r="S408" s="178">
        <f t="shared" si="211"/>
        <v>0</v>
      </c>
      <c r="T408" s="178">
        <f t="shared" si="211"/>
        <v>100000</v>
      </c>
    </row>
    <row r="409" spans="1:20" ht="25.5">
      <c r="A409" s="174" t="s">
        <v>58</v>
      </c>
      <c r="B409" s="54" t="s">
        <v>107</v>
      </c>
      <c r="C409" s="54" t="s">
        <v>88</v>
      </c>
      <c r="D409" s="55" t="s">
        <v>72</v>
      </c>
      <c r="E409" s="59" t="s">
        <v>86</v>
      </c>
      <c r="F409" s="59" t="s">
        <v>131</v>
      </c>
      <c r="G409" s="59" t="s">
        <v>131</v>
      </c>
      <c r="H409" s="59" t="s">
        <v>131</v>
      </c>
      <c r="I409" s="59" t="s">
        <v>203</v>
      </c>
      <c r="J409" s="60" t="s">
        <v>291</v>
      </c>
      <c r="K409" s="253" t="s">
        <v>59</v>
      </c>
      <c r="L409" s="178">
        <v>0</v>
      </c>
      <c r="M409" s="178">
        <f>3606672.13+100000</f>
        <v>3706672.13</v>
      </c>
      <c r="N409" s="178">
        <f>M409</f>
        <v>3706672.13</v>
      </c>
      <c r="O409" s="178">
        <v>100000</v>
      </c>
      <c r="P409" s="178">
        <v>0</v>
      </c>
      <c r="Q409" s="178">
        <v>100000</v>
      </c>
      <c r="R409" s="178">
        <v>100000</v>
      </c>
      <c r="S409" s="178">
        <v>0</v>
      </c>
      <c r="T409" s="178">
        <v>100000</v>
      </c>
    </row>
    <row r="410" spans="1:20">
      <c r="A410" s="170" t="s">
        <v>109</v>
      </c>
      <c r="B410" s="54" t="s">
        <v>107</v>
      </c>
      <c r="C410" s="54" t="s">
        <v>88</v>
      </c>
      <c r="D410" s="55" t="s">
        <v>71</v>
      </c>
      <c r="E410" s="59"/>
      <c r="F410" s="59"/>
      <c r="G410" s="59"/>
      <c r="H410" s="59"/>
      <c r="I410" s="59"/>
      <c r="J410" s="60"/>
      <c r="K410" s="253"/>
      <c r="L410" s="178">
        <f t="shared" ref="L410:T410" si="212">L411</f>
        <v>0</v>
      </c>
      <c r="M410" s="178">
        <f t="shared" si="212"/>
        <v>0</v>
      </c>
      <c r="N410" s="178">
        <f t="shared" si="212"/>
        <v>0</v>
      </c>
      <c r="O410" s="178">
        <f t="shared" si="212"/>
        <v>593000</v>
      </c>
      <c r="P410" s="178">
        <f t="shared" si="212"/>
        <v>0</v>
      </c>
      <c r="Q410" s="178">
        <f t="shared" si="212"/>
        <v>593000</v>
      </c>
      <c r="R410" s="178">
        <f t="shared" si="212"/>
        <v>593000</v>
      </c>
      <c r="S410" s="178">
        <f t="shared" si="212"/>
        <v>0</v>
      </c>
      <c r="T410" s="178">
        <f t="shared" si="212"/>
        <v>593000</v>
      </c>
    </row>
    <row r="411" spans="1:20">
      <c r="A411" s="174" t="s">
        <v>339</v>
      </c>
      <c r="B411" s="54" t="s">
        <v>107</v>
      </c>
      <c r="C411" s="54" t="s">
        <v>88</v>
      </c>
      <c r="D411" s="55" t="s">
        <v>71</v>
      </c>
      <c r="E411" s="59" t="s">
        <v>75</v>
      </c>
      <c r="F411" s="59" t="s">
        <v>131</v>
      </c>
      <c r="G411" s="59" t="s">
        <v>131</v>
      </c>
      <c r="H411" s="59" t="s">
        <v>131</v>
      </c>
      <c r="I411" s="59" t="s">
        <v>132</v>
      </c>
      <c r="J411" s="60" t="s">
        <v>131</v>
      </c>
      <c r="K411" s="253"/>
      <c r="L411" s="178">
        <f t="shared" ref="L411:T413" si="213">L412</f>
        <v>0</v>
      </c>
      <c r="M411" s="178">
        <f t="shared" si="213"/>
        <v>0</v>
      </c>
      <c r="N411" s="178">
        <f t="shared" si="213"/>
        <v>0</v>
      </c>
      <c r="O411" s="178">
        <f t="shared" si="213"/>
        <v>593000</v>
      </c>
      <c r="P411" s="178">
        <f t="shared" si="213"/>
        <v>0</v>
      </c>
      <c r="Q411" s="178">
        <f t="shared" si="213"/>
        <v>593000</v>
      </c>
      <c r="R411" s="178">
        <f t="shared" si="213"/>
        <v>593000</v>
      </c>
      <c r="S411" s="178">
        <f t="shared" si="213"/>
        <v>0</v>
      </c>
      <c r="T411" s="178">
        <f t="shared" si="213"/>
        <v>593000</v>
      </c>
    </row>
    <row r="412" spans="1:20" ht="89.25" customHeight="1">
      <c r="A412" s="170" t="s">
        <v>290</v>
      </c>
      <c r="B412" s="54" t="s">
        <v>107</v>
      </c>
      <c r="C412" s="54" t="s">
        <v>88</v>
      </c>
      <c r="D412" s="55" t="s">
        <v>71</v>
      </c>
      <c r="E412" s="59" t="s">
        <v>75</v>
      </c>
      <c r="F412" s="59" t="s">
        <v>131</v>
      </c>
      <c r="G412" s="59" t="s">
        <v>131</v>
      </c>
      <c r="H412" s="59" t="s">
        <v>131</v>
      </c>
      <c r="I412" s="59" t="s">
        <v>192</v>
      </c>
      <c r="J412" s="60" t="s">
        <v>133</v>
      </c>
      <c r="K412" s="253"/>
      <c r="L412" s="178">
        <f t="shared" si="213"/>
        <v>0</v>
      </c>
      <c r="M412" s="178">
        <f t="shared" si="213"/>
        <v>0</v>
      </c>
      <c r="N412" s="178">
        <f t="shared" si="213"/>
        <v>0</v>
      </c>
      <c r="O412" s="178">
        <f t="shared" si="213"/>
        <v>593000</v>
      </c>
      <c r="P412" s="178">
        <f t="shared" si="213"/>
        <v>0</v>
      </c>
      <c r="Q412" s="178">
        <f t="shared" si="213"/>
        <v>593000</v>
      </c>
      <c r="R412" s="178">
        <f t="shared" si="213"/>
        <v>593000</v>
      </c>
      <c r="S412" s="178">
        <f t="shared" si="213"/>
        <v>0</v>
      </c>
      <c r="T412" s="178">
        <f t="shared" si="213"/>
        <v>593000</v>
      </c>
    </row>
    <row r="413" spans="1:20">
      <c r="A413" s="174" t="s">
        <v>56</v>
      </c>
      <c r="B413" s="54" t="s">
        <v>107</v>
      </c>
      <c r="C413" s="54" t="s">
        <v>88</v>
      </c>
      <c r="D413" s="55" t="s">
        <v>71</v>
      </c>
      <c r="E413" s="59" t="s">
        <v>75</v>
      </c>
      <c r="F413" s="59" t="s">
        <v>131</v>
      </c>
      <c r="G413" s="59" t="s">
        <v>131</v>
      </c>
      <c r="H413" s="59" t="s">
        <v>131</v>
      </c>
      <c r="I413" s="59" t="s">
        <v>192</v>
      </c>
      <c r="J413" s="60" t="s">
        <v>133</v>
      </c>
      <c r="K413" s="253" t="s">
        <v>57</v>
      </c>
      <c r="L413" s="178">
        <f t="shared" si="213"/>
        <v>0</v>
      </c>
      <c r="M413" s="178">
        <f t="shared" si="213"/>
        <v>0</v>
      </c>
      <c r="N413" s="178">
        <f t="shared" si="213"/>
        <v>0</v>
      </c>
      <c r="O413" s="178">
        <f t="shared" si="213"/>
        <v>593000</v>
      </c>
      <c r="P413" s="178">
        <f t="shared" si="213"/>
        <v>0</v>
      </c>
      <c r="Q413" s="178">
        <f t="shared" si="213"/>
        <v>593000</v>
      </c>
      <c r="R413" s="178">
        <f t="shared" si="213"/>
        <v>593000</v>
      </c>
      <c r="S413" s="178">
        <f t="shared" si="213"/>
        <v>0</v>
      </c>
      <c r="T413" s="178">
        <f t="shared" si="213"/>
        <v>593000</v>
      </c>
    </row>
    <row r="414" spans="1:20" ht="25.5">
      <c r="A414" s="174" t="s">
        <v>58</v>
      </c>
      <c r="B414" s="54" t="s">
        <v>107</v>
      </c>
      <c r="C414" s="54" t="s">
        <v>88</v>
      </c>
      <c r="D414" s="55" t="s">
        <v>71</v>
      </c>
      <c r="E414" s="59" t="s">
        <v>75</v>
      </c>
      <c r="F414" s="59" t="s">
        <v>131</v>
      </c>
      <c r="G414" s="59" t="s">
        <v>131</v>
      </c>
      <c r="H414" s="59" t="s">
        <v>131</v>
      </c>
      <c r="I414" s="59" t="s">
        <v>192</v>
      </c>
      <c r="J414" s="60" t="s">
        <v>133</v>
      </c>
      <c r="K414" s="253" t="s">
        <v>59</v>
      </c>
      <c r="L414" s="178">
        <v>0</v>
      </c>
      <c r="M414" s="178">
        <v>0</v>
      </c>
      <c r="N414" s="178">
        <v>0</v>
      </c>
      <c r="O414" s="178">
        <v>593000</v>
      </c>
      <c r="P414" s="178">
        <v>0</v>
      </c>
      <c r="Q414" s="178">
        <v>593000</v>
      </c>
      <c r="R414" s="178">
        <v>593000</v>
      </c>
      <c r="S414" s="178">
        <v>0</v>
      </c>
      <c r="T414" s="178">
        <v>593000</v>
      </c>
    </row>
    <row r="415" spans="1:20">
      <c r="A415" s="214" t="s">
        <v>165</v>
      </c>
      <c r="B415" s="54" t="s">
        <v>107</v>
      </c>
      <c r="C415" s="70" t="s">
        <v>88</v>
      </c>
      <c r="D415" s="71" t="s">
        <v>70</v>
      </c>
      <c r="E415" s="72"/>
      <c r="F415" s="72"/>
      <c r="G415" s="59"/>
      <c r="H415" s="59"/>
      <c r="I415" s="107"/>
      <c r="J415" s="60"/>
      <c r="K415" s="239"/>
      <c r="L415" s="178">
        <f t="shared" ref="L415:T415" si="214">L416</f>
        <v>5069433.1900000004</v>
      </c>
      <c r="M415" s="178">
        <f t="shared" si="214"/>
        <v>0</v>
      </c>
      <c r="N415" s="178">
        <f t="shared" si="214"/>
        <v>5069433.1900000004</v>
      </c>
      <c r="O415" s="178">
        <f t="shared" si="214"/>
        <v>5257810.6400000006</v>
      </c>
      <c r="P415" s="178">
        <f t="shared" si="214"/>
        <v>0</v>
      </c>
      <c r="Q415" s="178">
        <f t="shared" si="214"/>
        <v>5257810.6400000006</v>
      </c>
      <c r="R415" s="178">
        <f t="shared" si="214"/>
        <v>5434522.8900000006</v>
      </c>
      <c r="S415" s="178">
        <f t="shared" si="214"/>
        <v>0</v>
      </c>
      <c r="T415" s="178">
        <f t="shared" si="214"/>
        <v>5434522.8900000006</v>
      </c>
    </row>
    <row r="416" spans="1:20">
      <c r="A416" s="174" t="s">
        <v>19</v>
      </c>
      <c r="B416" s="54" t="s">
        <v>107</v>
      </c>
      <c r="C416" s="70" t="s">
        <v>88</v>
      </c>
      <c r="D416" s="71" t="s">
        <v>70</v>
      </c>
      <c r="E416" s="59" t="s">
        <v>9</v>
      </c>
      <c r="F416" s="59" t="s">
        <v>131</v>
      </c>
      <c r="G416" s="59" t="s">
        <v>131</v>
      </c>
      <c r="H416" s="59" t="s">
        <v>131</v>
      </c>
      <c r="I416" s="59" t="s">
        <v>132</v>
      </c>
      <c r="J416" s="60" t="s">
        <v>131</v>
      </c>
      <c r="K416" s="239"/>
      <c r="L416" s="178">
        <f>L422+L417</f>
        <v>5069433.1900000004</v>
      </c>
      <c r="M416" s="178">
        <f>M422+M417</f>
        <v>0</v>
      </c>
      <c r="N416" s="178">
        <f>N422+N417</f>
        <v>5069433.1900000004</v>
      </c>
      <c r="O416" s="178">
        <f t="shared" ref="O416:R416" si="215">O422+O417</f>
        <v>5257810.6400000006</v>
      </c>
      <c r="P416" s="178">
        <f t="shared" ref="P416:Q416" si="216">P422+P417</f>
        <v>0</v>
      </c>
      <c r="Q416" s="178">
        <f t="shared" si="216"/>
        <v>5257810.6400000006</v>
      </c>
      <c r="R416" s="178">
        <f t="shared" si="215"/>
        <v>5434522.8900000006</v>
      </c>
      <c r="S416" s="178">
        <f t="shared" ref="S416:T416" si="217">S422+S417</f>
        <v>0</v>
      </c>
      <c r="T416" s="178">
        <f t="shared" si="217"/>
        <v>5434522.8900000006</v>
      </c>
    </row>
    <row r="417" spans="1:20" ht="51">
      <c r="A417" s="174" t="s">
        <v>424</v>
      </c>
      <c r="B417" s="54" t="s">
        <v>107</v>
      </c>
      <c r="C417" s="54" t="s">
        <v>88</v>
      </c>
      <c r="D417" s="55" t="s">
        <v>70</v>
      </c>
      <c r="E417" s="59" t="s">
        <v>9</v>
      </c>
      <c r="F417" s="59" t="s">
        <v>131</v>
      </c>
      <c r="G417" s="59" t="s">
        <v>131</v>
      </c>
      <c r="H417" s="59" t="s">
        <v>131</v>
      </c>
      <c r="I417" s="59" t="s">
        <v>423</v>
      </c>
      <c r="J417" s="60" t="s">
        <v>131</v>
      </c>
      <c r="K417" s="253"/>
      <c r="L417" s="178">
        <f>L418+L420</f>
        <v>4607486.1900000004</v>
      </c>
      <c r="M417" s="178">
        <f>M418+M420</f>
        <v>0</v>
      </c>
      <c r="N417" s="178">
        <f>N418+N420</f>
        <v>4607486.1900000004</v>
      </c>
      <c r="O417" s="178">
        <f t="shared" ref="O417:R417" si="218">O418+O420</f>
        <v>4777385.6400000006</v>
      </c>
      <c r="P417" s="178">
        <f t="shared" ref="P417:Q417" si="219">P418+P420</f>
        <v>0</v>
      </c>
      <c r="Q417" s="178">
        <f t="shared" si="219"/>
        <v>4777385.6400000006</v>
      </c>
      <c r="R417" s="178">
        <f t="shared" si="218"/>
        <v>4954097.8900000006</v>
      </c>
      <c r="S417" s="178">
        <f t="shared" ref="S417:T417" si="220">S418+S420</f>
        <v>0</v>
      </c>
      <c r="T417" s="178">
        <f t="shared" si="220"/>
        <v>4954097.8900000006</v>
      </c>
    </row>
    <row r="418" spans="1:20" ht="51">
      <c r="A418" s="174" t="s">
        <v>67</v>
      </c>
      <c r="B418" s="54" t="s">
        <v>107</v>
      </c>
      <c r="C418" s="54" t="s">
        <v>88</v>
      </c>
      <c r="D418" s="55" t="s">
        <v>70</v>
      </c>
      <c r="E418" s="72" t="s">
        <v>9</v>
      </c>
      <c r="F418" s="59" t="s">
        <v>131</v>
      </c>
      <c r="G418" s="59" t="s">
        <v>131</v>
      </c>
      <c r="H418" s="59" t="s">
        <v>131</v>
      </c>
      <c r="I418" s="59" t="s">
        <v>423</v>
      </c>
      <c r="J418" s="60" t="s">
        <v>131</v>
      </c>
      <c r="K418" s="253" t="s">
        <v>60</v>
      </c>
      <c r="L418" s="178">
        <f>L419</f>
        <v>4410506</v>
      </c>
      <c r="M418" s="178">
        <f>M419</f>
        <v>0</v>
      </c>
      <c r="N418" s="178">
        <f>N419</f>
        <v>4410506</v>
      </c>
      <c r="O418" s="178">
        <f t="shared" ref="O418:T418" si="221">O419</f>
        <v>4495751.4000000004</v>
      </c>
      <c r="P418" s="178">
        <f t="shared" si="221"/>
        <v>0</v>
      </c>
      <c r="Q418" s="178">
        <f t="shared" si="221"/>
        <v>4495751.4000000004</v>
      </c>
      <c r="R418" s="178">
        <f t="shared" si="221"/>
        <v>4747344.2</v>
      </c>
      <c r="S418" s="178">
        <f t="shared" si="221"/>
        <v>0</v>
      </c>
      <c r="T418" s="178">
        <f t="shared" si="221"/>
        <v>4747344.2</v>
      </c>
    </row>
    <row r="419" spans="1:20" ht="25.5">
      <c r="A419" s="174" t="s">
        <v>61</v>
      </c>
      <c r="B419" s="54" t="s">
        <v>107</v>
      </c>
      <c r="C419" s="54" t="s">
        <v>88</v>
      </c>
      <c r="D419" s="55" t="s">
        <v>70</v>
      </c>
      <c r="E419" s="59" t="s">
        <v>9</v>
      </c>
      <c r="F419" s="59" t="s">
        <v>131</v>
      </c>
      <c r="G419" s="59" t="s">
        <v>131</v>
      </c>
      <c r="H419" s="59" t="s">
        <v>131</v>
      </c>
      <c r="I419" s="59" t="s">
        <v>423</v>
      </c>
      <c r="J419" s="60" t="s">
        <v>131</v>
      </c>
      <c r="K419" s="253" t="s">
        <v>166</v>
      </c>
      <c r="L419" s="178">
        <f>3303000+110000+997506</f>
        <v>4410506</v>
      </c>
      <c r="M419" s="178">
        <v>0</v>
      </c>
      <c r="N419" s="178">
        <f>3303000+110000+997506</f>
        <v>4410506</v>
      </c>
      <c r="O419" s="178">
        <f>3420700+42000+1033051.4</f>
        <v>4495751.4000000004</v>
      </c>
      <c r="P419" s="178">
        <v>0</v>
      </c>
      <c r="Q419" s="178">
        <f>3420700+42000+1033051.4</f>
        <v>4495751.4000000004</v>
      </c>
      <c r="R419" s="178">
        <f>3557100+116000+1074244.2</f>
        <v>4747344.2</v>
      </c>
      <c r="S419" s="178">
        <v>0</v>
      </c>
      <c r="T419" s="178">
        <f>3557100+116000+1074244.2</f>
        <v>4747344.2</v>
      </c>
    </row>
    <row r="420" spans="1:20" ht="25.5">
      <c r="A420" s="299" t="s">
        <v>52</v>
      </c>
      <c r="B420" s="54" t="s">
        <v>107</v>
      </c>
      <c r="C420" s="54" t="s">
        <v>88</v>
      </c>
      <c r="D420" s="55" t="s">
        <v>70</v>
      </c>
      <c r="E420" s="59" t="s">
        <v>9</v>
      </c>
      <c r="F420" s="59" t="s">
        <v>131</v>
      </c>
      <c r="G420" s="59" t="s">
        <v>131</v>
      </c>
      <c r="H420" s="59" t="s">
        <v>131</v>
      </c>
      <c r="I420" s="59" t="s">
        <v>423</v>
      </c>
      <c r="J420" s="60" t="s">
        <v>131</v>
      </c>
      <c r="K420" s="253" t="s">
        <v>53</v>
      </c>
      <c r="L420" s="178">
        <f>L421</f>
        <v>196980.19</v>
      </c>
      <c r="M420" s="178">
        <f>M421</f>
        <v>0</v>
      </c>
      <c r="N420" s="178">
        <f>N421</f>
        <v>196980.19</v>
      </c>
      <c r="O420" s="178">
        <f t="shared" ref="O420:Q420" si="222">O421</f>
        <v>281634.24</v>
      </c>
      <c r="P420" s="178">
        <f t="shared" si="222"/>
        <v>0</v>
      </c>
      <c r="Q420" s="178">
        <f t="shared" si="222"/>
        <v>281634.24</v>
      </c>
      <c r="R420" s="178">
        <f t="shared" ref="R420:T420" si="223">R421</f>
        <v>206753.69</v>
      </c>
      <c r="S420" s="178">
        <f t="shared" si="223"/>
        <v>0</v>
      </c>
      <c r="T420" s="178">
        <f t="shared" si="223"/>
        <v>206753.69</v>
      </c>
    </row>
    <row r="421" spans="1:20" ht="25.5">
      <c r="A421" s="299" t="s">
        <v>54</v>
      </c>
      <c r="B421" s="54" t="s">
        <v>107</v>
      </c>
      <c r="C421" s="54" t="s">
        <v>88</v>
      </c>
      <c r="D421" s="55" t="s">
        <v>70</v>
      </c>
      <c r="E421" s="59" t="s">
        <v>9</v>
      </c>
      <c r="F421" s="59" t="s">
        <v>131</v>
      </c>
      <c r="G421" s="59" t="s">
        <v>131</v>
      </c>
      <c r="H421" s="59" t="s">
        <v>131</v>
      </c>
      <c r="I421" s="59" t="s">
        <v>423</v>
      </c>
      <c r="J421" s="60" t="s">
        <v>131</v>
      </c>
      <c r="K421" s="253" t="s">
        <v>55</v>
      </c>
      <c r="L421" s="178">
        <v>196980.19</v>
      </c>
      <c r="M421" s="178">
        <v>0</v>
      </c>
      <c r="N421" s="178">
        <v>196980.19</v>
      </c>
      <c r="O421" s="178">
        <v>281634.24</v>
      </c>
      <c r="P421" s="178">
        <v>0</v>
      </c>
      <c r="Q421" s="178">
        <v>281634.24</v>
      </c>
      <c r="R421" s="178">
        <v>206753.69</v>
      </c>
      <c r="S421" s="178">
        <v>0</v>
      </c>
      <c r="T421" s="178">
        <v>206753.69</v>
      </c>
    </row>
    <row r="422" spans="1:20" ht="51">
      <c r="A422" s="174" t="s">
        <v>280</v>
      </c>
      <c r="B422" s="54" t="s">
        <v>107</v>
      </c>
      <c r="C422" s="54" t="s">
        <v>88</v>
      </c>
      <c r="D422" s="55" t="s">
        <v>70</v>
      </c>
      <c r="E422" s="59" t="s">
        <v>9</v>
      </c>
      <c r="F422" s="59" t="s">
        <v>131</v>
      </c>
      <c r="G422" s="59" t="s">
        <v>131</v>
      </c>
      <c r="H422" s="59" t="s">
        <v>131</v>
      </c>
      <c r="I422" s="59" t="s">
        <v>279</v>
      </c>
      <c r="J422" s="60" t="s">
        <v>131</v>
      </c>
      <c r="K422" s="253"/>
      <c r="L422" s="178">
        <f t="shared" ref="L422:T423" si="224">L423</f>
        <v>461947</v>
      </c>
      <c r="M422" s="178">
        <f t="shared" si="224"/>
        <v>0</v>
      </c>
      <c r="N422" s="178">
        <f t="shared" si="224"/>
        <v>461947</v>
      </c>
      <c r="O422" s="178">
        <f t="shared" si="224"/>
        <v>480425</v>
      </c>
      <c r="P422" s="178">
        <f t="shared" si="224"/>
        <v>0</v>
      </c>
      <c r="Q422" s="178">
        <f t="shared" si="224"/>
        <v>480425</v>
      </c>
      <c r="R422" s="178">
        <f t="shared" si="224"/>
        <v>480425</v>
      </c>
      <c r="S422" s="178">
        <f t="shared" si="224"/>
        <v>0</v>
      </c>
      <c r="T422" s="178">
        <f t="shared" si="224"/>
        <v>480425</v>
      </c>
    </row>
    <row r="423" spans="1:20">
      <c r="A423" s="174" t="s">
        <v>56</v>
      </c>
      <c r="B423" s="54" t="s">
        <v>107</v>
      </c>
      <c r="C423" s="54" t="s">
        <v>88</v>
      </c>
      <c r="D423" s="55" t="s">
        <v>70</v>
      </c>
      <c r="E423" s="72" t="s">
        <v>9</v>
      </c>
      <c r="F423" s="59" t="s">
        <v>131</v>
      </c>
      <c r="G423" s="59" t="s">
        <v>131</v>
      </c>
      <c r="H423" s="59" t="s">
        <v>131</v>
      </c>
      <c r="I423" s="59" t="s">
        <v>279</v>
      </c>
      <c r="J423" s="60" t="s">
        <v>131</v>
      </c>
      <c r="K423" s="253" t="s">
        <v>57</v>
      </c>
      <c r="L423" s="178">
        <f t="shared" si="224"/>
        <v>461947</v>
      </c>
      <c r="M423" s="178">
        <f t="shared" si="224"/>
        <v>0</v>
      </c>
      <c r="N423" s="178">
        <f t="shared" si="224"/>
        <v>461947</v>
      </c>
      <c r="O423" s="178">
        <f t="shared" si="224"/>
        <v>480425</v>
      </c>
      <c r="P423" s="178">
        <f t="shared" si="224"/>
        <v>0</v>
      </c>
      <c r="Q423" s="178">
        <f t="shared" si="224"/>
        <v>480425</v>
      </c>
      <c r="R423" s="178">
        <f t="shared" si="224"/>
        <v>480425</v>
      </c>
      <c r="S423" s="178">
        <f t="shared" si="224"/>
        <v>0</v>
      </c>
      <c r="T423" s="178">
        <f t="shared" si="224"/>
        <v>480425</v>
      </c>
    </row>
    <row r="424" spans="1:20" ht="25.5">
      <c r="A424" s="174" t="s">
        <v>58</v>
      </c>
      <c r="B424" s="54" t="s">
        <v>107</v>
      </c>
      <c r="C424" s="54" t="s">
        <v>88</v>
      </c>
      <c r="D424" s="55" t="s">
        <v>70</v>
      </c>
      <c r="E424" s="59" t="s">
        <v>9</v>
      </c>
      <c r="F424" s="59" t="s">
        <v>131</v>
      </c>
      <c r="G424" s="59" t="s">
        <v>131</v>
      </c>
      <c r="H424" s="59" t="s">
        <v>131</v>
      </c>
      <c r="I424" s="59" t="s">
        <v>279</v>
      </c>
      <c r="J424" s="60" t="s">
        <v>131</v>
      </c>
      <c r="K424" s="253" t="s">
        <v>59</v>
      </c>
      <c r="L424" s="178">
        <v>461947</v>
      </c>
      <c r="M424" s="178">
        <v>0</v>
      </c>
      <c r="N424" s="178">
        <v>461947</v>
      </c>
      <c r="O424" s="178">
        <v>480425</v>
      </c>
      <c r="P424" s="178">
        <v>0</v>
      </c>
      <c r="Q424" s="178">
        <v>480425</v>
      </c>
      <c r="R424" s="178">
        <v>480425</v>
      </c>
      <c r="S424" s="178">
        <v>0</v>
      </c>
      <c r="T424" s="178">
        <v>480425</v>
      </c>
    </row>
    <row r="425" spans="1:20" s="2" customFormat="1">
      <c r="A425" s="383" t="s">
        <v>120</v>
      </c>
      <c r="B425" s="56" t="s">
        <v>107</v>
      </c>
      <c r="C425" s="70" t="s">
        <v>95</v>
      </c>
      <c r="D425" s="71"/>
      <c r="E425" s="72"/>
      <c r="F425" s="72"/>
      <c r="G425" s="59"/>
      <c r="H425" s="59"/>
      <c r="I425" s="72"/>
      <c r="J425" s="73"/>
      <c r="K425" s="216"/>
      <c r="L425" s="185">
        <f t="shared" ref="L425:T425" si="225">L426+L442+L434</f>
        <v>0</v>
      </c>
      <c r="M425" s="185">
        <f t="shared" si="225"/>
        <v>0</v>
      </c>
      <c r="N425" s="185">
        <f t="shared" si="225"/>
        <v>0</v>
      </c>
      <c r="O425" s="185">
        <f t="shared" si="225"/>
        <v>380100</v>
      </c>
      <c r="P425" s="185">
        <f t="shared" si="225"/>
        <v>0</v>
      </c>
      <c r="Q425" s="185">
        <f t="shared" si="225"/>
        <v>380100</v>
      </c>
      <c r="R425" s="185">
        <f t="shared" si="225"/>
        <v>380100</v>
      </c>
      <c r="S425" s="185">
        <f t="shared" si="225"/>
        <v>0</v>
      </c>
      <c r="T425" s="185">
        <f t="shared" si="225"/>
        <v>380100</v>
      </c>
    </row>
    <row r="426" spans="1:20" s="2" customFormat="1">
      <c r="A426" s="383" t="s">
        <v>119</v>
      </c>
      <c r="B426" s="56" t="s">
        <v>107</v>
      </c>
      <c r="C426" s="54" t="s">
        <v>95</v>
      </c>
      <c r="D426" s="55" t="s">
        <v>69</v>
      </c>
      <c r="E426" s="56"/>
      <c r="F426" s="56"/>
      <c r="G426" s="59"/>
      <c r="H426" s="59"/>
      <c r="I426" s="56"/>
      <c r="J426" s="69"/>
      <c r="K426" s="203"/>
      <c r="L426" s="185">
        <f>L427</f>
        <v>0</v>
      </c>
      <c r="M426" s="185">
        <f>M427</f>
        <v>0</v>
      </c>
      <c r="N426" s="185">
        <f>N427</f>
        <v>0</v>
      </c>
      <c r="O426" s="185">
        <f t="shared" ref="O426:T426" si="226">O427</f>
        <v>100100</v>
      </c>
      <c r="P426" s="185">
        <f t="shared" si="226"/>
        <v>0</v>
      </c>
      <c r="Q426" s="185">
        <f t="shared" si="226"/>
        <v>100100</v>
      </c>
      <c r="R426" s="185">
        <f t="shared" si="226"/>
        <v>100100</v>
      </c>
      <c r="S426" s="185">
        <f t="shared" si="226"/>
        <v>0</v>
      </c>
      <c r="T426" s="185">
        <f t="shared" si="226"/>
        <v>100100</v>
      </c>
    </row>
    <row r="427" spans="1:20" s="2" customFormat="1" ht="33" customHeight="1">
      <c r="A427" s="378" t="s">
        <v>341</v>
      </c>
      <c r="B427" s="56" t="s">
        <v>107</v>
      </c>
      <c r="C427" s="54" t="s">
        <v>95</v>
      </c>
      <c r="D427" s="55" t="s">
        <v>69</v>
      </c>
      <c r="E427" s="74" t="s">
        <v>179</v>
      </c>
      <c r="F427" s="74" t="s">
        <v>131</v>
      </c>
      <c r="G427" s="59" t="s">
        <v>131</v>
      </c>
      <c r="H427" s="59" t="s">
        <v>131</v>
      </c>
      <c r="I427" s="74" t="s">
        <v>132</v>
      </c>
      <c r="J427" s="60" t="s">
        <v>131</v>
      </c>
      <c r="K427" s="181"/>
      <c r="L427" s="178">
        <f>L431+L428</f>
        <v>0</v>
      </c>
      <c r="M427" s="178">
        <f>M431+M428</f>
        <v>0</v>
      </c>
      <c r="N427" s="178">
        <f>N431+N428</f>
        <v>0</v>
      </c>
      <c r="O427" s="178">
        <f t="shared" ref="O427:R427" si="227">O431+O428</f>
        <v>100100</v>
      </c>
      <c r="P427" s="178">
        <f t="shared" ref="P427:Q427" si="228">P431+P428</f>
        <v>0</v>
      </c>
      <c r="Q427" s="178">
        <f t="shared" si="228"/>
        <v>100100</v>
      </c>
      <c r="R427" s="178">
        <f t="shared" si="227"/>
        <v>100100</v>
      </c>
      <c r="S427" s="178">
        <f t="shared" ref="S427:T427" si="229">S431+S428</f>
        <v>0</v>
      </c>
      <c r="T427" s="178">
        <f t="shared" si="229"/>
        <v>100100</v>
      </c>
    </row>
    <row r="428" spans="1:20" s="2" customFormat="1" ht="33" hidden="1" customHeight="1">
      <c r="A428" s="381" t="s">
        <v>171</v>
      </c>
      <c r="B428" s="56" t="s">
        <v>107</v>
      </c>
      <c r="C428" s="55" t="s">
        <v>95</v>
      </c>
      <c r="D428" s="54" t="s">
        <v>69</v>
      </c>
      <c r="E428" s="91" t="s">
        <v>179</v>
      </c>
      <c r="F428" s="59" t="s">
        <v>131</v>
      </c>
      <c r="G428" s="59" t="s">
        <v>131</v>
      </c>
      <c r="H428" s="59" t="s">
        <v>131</v>
      </c>
      <c r="I428" s="59" t="s">
        <v>170</v>
      </c>
      <c r="J428" s="60" t="s">
        <v>131</v>
      </c>
      <c r="K428" s="176"/>
      <c r="L428" s="178">
        <f t="shared" ref="L428:T429" si="230">L429</f>
        <v>0</v>
      </c>
      <c r="M428" s="178">
        <f t="shared" si="230"/>
        <v>0</v>
      </c>
      <c r="N428" s="178">
        <f t="shared" si="230"/>
        <v>0</v>
      </c>
      <c r="O428" s="178">
        <f t="shared" si="230"/>
        <v>0</v>
      </c>
      <c r="P428" s="178">
        <f t="shared" si="230"/>
        <v>0</v>
      </c>
      <c r="Q428" s="178">
        <f t="shared" si="230"/>
        <v>0</v>
      </c>
      <c r="R428" s="178">
        <f t="shared" si="230"/>
        <v>0</v>
      </c>
      <c r="S428" s="178">
        <f t="shared" si="230"/>
        <v>0</v>
      </c>
      <c r="T428" s="178">
        <f t="shared" si="230"/>
        <v>0</v>
      </c>
    </row>
    <row r="429" spans="1:20" s="2" customFormat="1" ht="33" hidden="1" customHeight="1">
      <c r="A429" s="300" t="s">
        <v>182</v>
      </c>
      <c r="B429" s="56" t="s">
        <v>107</v>
      </c>
      <c r="C429" s="55" t="s">
        <v>95</v>
      </c>
      <c r="D429" s="54" t="s">
        <v>69</v>
      </c>
      <c r="E429" s="91" t="s">
        <v>179</v>
      </c>
      <c r="F429" s="59" t="s">
        <v>131</v>
      </c>
      <c r="G429" s="59" t="s">
        <v>131</v>
      </c>
      <c r="H429" s="59" t="s">
        <v>131</v>
      </c>
      <c r="I429" s="59" t="s">
        <v>170</v>
      </c>
      <c r="J429" s="60" t="s">
        <v>131</v>
      </c>
      <c r="K429" s="176" t="s">
        <v>155</v>
      </c>
      <c r="L429" s="178">
        <f t="shared" si="230"/>
        <v>0</v>
      </c>
      <c r="M429" s="178">
        <f t="shared" si="230"/>
        <v>0</v>
      </c>
      <c r="N429" s="178">
        <f t="shared" si="230"/>
        <v>0</v>
      </c>
      <c r="O429" s="178">
        <f t="shared" si="230"/>
        <v>0</v>
      </c>
      <c r="P429" s="178">
        <f t="shared" si="230"/>
        <v>0</v>
      </c>
      <c r="Q429" s="178">
        <f t="shared" si="230"/>
        <v>0</v>
      </c>
      <c r="R429" s="178">
        <f t="shared" si="230"/>
        <v>0</v>
      </c>
      <c r="S429" s="178">
        <f t="shared" si="230"/>
        <v>0</v>
      </c>
      <c r="T429" s="178">
        <f t="shared" si="230"/>
        <v>0</v>
      </c>
    </row>
    <row r="430" spans="1:20" s="2" customFormat="1" ht="33" hidden="1" customHeight="1">
      <c r="A430" s="301" t="s">
        <v>157</v>
      </c>
      <c r="B430" s="56" t="s">
        <v>107</v>
      </c>
      <c r="C430" s="55" t="s">
        <v>95</v>
      </c>
      <c r="D430" s="54" t="s">
        <v>69</v>
      </c>
      <c r="E430" s="91" t="s">
        <v>179</v>
      </c>
      <c r="F430" s="59" t="s">
        <v>131</v>
      </c>
      <c r="G430" s="59" t="s">
        <v>131</v>
      </c>
      <c r="H430" s="59" t="s">
        <v>131</v>
      </c>
      <c r="I430" s="59" t="s">
        <v>170</v>
      </c>
      <c r="J430" s="60" t="s">
        <v>131</v>
      </c>
      <c r="K430" s="176" t="s">
        <v>156</v>
      </c>
      <c r="L430" s="178">
        <v>0</v>
      </c>
      <c r="M430" s="178">
        <v>0</v>
      </c>
      <c r="N430" s="178">
        <v>0</v>
      </c>
      <c r="O430" s="178">
        <v>0</v>
      </c>
      <c r="P430" s="178">
        <v>0</v>
      </c>
      <c r="Q430" s="178">
        <v>0</v>
      </c>
      <c r="R430" s="178">
        <v>0</v>
      </c>
      <c r="S430" s="178">
        <v>0</v>
      </c>
      <c r="T430" s="178">
        <v>0</v>
      </c>
    </row>
    <row r="431" spans="1:20" s="2" customFormat="1" ht="22.5" customHeight="1">
      <c r="A431" s="299" t="s">
        <v>49</v>
      </c>
      <c r="B431" s="56" t="s">
        <v>107</v>
      </c>
      <c r="C431" s="54" t="s">
        <v>95</v>
      </c>
      <c r="D431" s="55" t="s">
        <v>69</v>
      </c>
      <c r="E431" s="59" t="s">
        <v>179</v>
      </c>
      <c r="F431" s="59" t="s">
        <v>131</v>
      </c>
      <c r="G431" s="59" t="s">
        <v>131</v>
      </c>
      <c r="H431" s="59" t="s">
        <v>131</v>
      </c>
      <c r="I431" s="59" t="s">
        <v>18</v>
      </c>
      <c r="J431" s="60" t="s">
        <v>131</v>
      </c>
      <c r="K431" s="176"/>
      <c r="L431" s="178">
        <f t="shared" ref="L431:T432" si="231">L432</f>
        <v>0</v>
      </c>
      <c r="M431" s="178">
        <f t="shared" si="231"/>
        <v>0</v>
      </c>
      <c r="N431" s="178">
        <f t="shared" si="231"/>
        <v>0</v>
      </c>
      <c r="O431" s="178">
        <f t="shared" si="231"/>
        <v>100100</v>
      </c>
      <c r="P431" s="178">
        <f t="shared" si="231"/>
        <v>0</v>
      </c>
      <c r="Q431" s="178">
        <f t="shared" si="231"/>
        <v>100100</v>
      </c>
      <c r="R431" s="178">
        <f t="shared" si="231"/>
        <v>100100</v>
      </c>
      <c r="S431" s="178">
        <f t="shared" si="231"/>
        <v>0</v>
      </c>
      <c r="T431" s="178">
        <f t="shared" si="231"/>
        <v>100100</v>
      </c>
    </row>
    <row r="432" spans="1:20" s="2" customFormat="1" ht="25.5">
      <c r="A432" s="299" t="s">
        <v>52</v>
      </c>
      <c r="B432" s="56" t="s">
        <v>107</v>
      </c>
      <c r="C432" s="54" t="s">
        <v>95</v>
      </c>
      <c r="D432" s="55" t="s">
        <v>69</v>
      </c>
      <c r="E432" s="59" t="s">
        <v>179</v>
      </c>
      <c r="F432" s="59" t="s">
        <v>131</v>
      </c>
      <c r="G432" s="59" t="s">
        <v>131</v>
      </c>
      <c r="H432" s="59" t="s">
        <v>131</v>
      </c>
      <c r="I432" s="59" t="s">
        <v>18</v>
      </c>
      <c r="J432" s="60" t="s">
        <v>131</v>
      </c>
      <c r="K432" s="176" t="s">
        <v>53</v>
      </c>
      <c r="L432" s="178">
        <f t="shared" si="231"/>
        <v>0</v>
      </c>
      <c r="M432" s="178">
        <f t="shared" si="231"/>
        <v>0</v>
      </c>
      <c r="N432" s="178">
        <f t="shared" si="231"/>
        <v>0</v>
      </c>
      <c r="O432" s="178">
        <f t="shared" si="231"/>
        <v>100100</v>
      </c>
      <c r="P432" s="178">
        <f t="shared" si="231"/>
        <v>0</v>
      </c>
      <c r="Q432" s="178">
        <f t="shared" si="231"/>
        <v>100100</v>
      </c>
      <c r="R432" s="178">
        <f t="shared" si="231"/>
        <v>100100</v>
      </c>
      <c r="S432" s="178">
        <f t="shared" si="231"/>
        <v>0</v>
      </c>
      <c r="T432" s="178">
        <f t="shared" si="231"/>
        <v>100100</v>
      </c>
    </row>
    <row r="433" spans="1:20" s="2" customFormat="1" ht="25.5">
      <c r="A433" s="299" t="s">
        <v>54</v>
      </c>
      <c r="B433" s="56" t="s">
        <v>107</v>
      </c>
      <c r="C433" s="54" t="s">
        <v>95</v>
      </c>
      <c r="D433" s="55" t="s">
        <v>69</v>
      </c>
      <c r="E433" s="59" t="s">
        <v>179</v>
      </c>
      <c r="F433" s="59" t="s">
        <v>131</v>
      </c>
      <c r="G433" s="59" t="s">
        <v>131</v>
      </c>
      <c r="H433" s="59" t="s">
        <v>131</v>
      </c>
      <c r="I433" s="59" t="s">
        <v>18</v>
      </c>
      <c r="J433" s="60" t="s">
        <v>131</v>
      </c>
      <c r="K433" s="253" t="s">
        <v>55</v>
      </c>
      <c r="L433" s="178">
        <v>0</v>
      </c>
      <c r="M433" s="178">
        <v>0</v>
      </c>
      <c r="N433" s="178">
        <v>0</v>
      </c>
      <c r="O433" s="178">
        <v>100100</v>
      </c>
      <c r="P433" s="178">
        <v>0</v>
      </c>
      <c r="Q433" s="178">
        <v>100100</v>
      </c>
      <c r="R433" s="178">
        <v>100100</v>
      </c>
      <c r="S433" s="178">
        <v>0</v>
      </c>
      <c r="T433" s="178">
        <v>100100</v>
      </c>
    </row>
    <row r="434" spans="1:20" s="2" customFormat="1" hidden="1">
      <c r="A434" s="383" t="s">
        <v>362</v>
      </c>
      <c r="B434" s="56" t="s">
        <v>107</v>
      </c>
      <c r="C434" s="54" t="s">
        <v>95</v>
      </c>
      <c r="D434" s="55" t="s">
        <v>76</v>
      </c>
      <c r="E434" s="56"/>
      <c r="F434" s="56"/>
      <c r="G434" s="59"/>
      <c r="H434" s="59"/>
      <c r="I434" s="56"/>
      <c r="J434" s="69"/>
      <c r="K434" s="203"/>
      <c r="L434" s="178">
        <f t="shared" ref="L434:T440" si="232">L435</f>
        <v>0</v>
      </c>
      <c r="M434" s="178">
        <f t="shared" si="232"/>
        <v>0</v>
      </c>
      <c r="N434" s="178">
        <f t="shared" si="232"/>
        <v>0</v>
      </c>
      <c r="O434" s="178">
        <f t="shared" si="232"/>
        <v>0</v>
      </c>
      <c r="P434" s="178">
        <f t="shared" si="232"/>
        <v>0</v>
      </c>
      <c r="Q434" s="178">
        <f t="shared" si="232"/>
        <v>0</v>
      </c>
      <c r="R434" s="178">
        <f t="shared" si="232"/>
        <v>0</v>
      </c>
      <c r="S434" s="178">
        <f t="shared" si="232"/>
        <v>0</v>
      </c>
      <c r="T434" s="178">
        <f t="shared" si="232"/>
        <v>0</v>
      </c>
    </row>
    <row r="435" spans="1:20" s="2" customFormat="1" ht="30.75" hidden="1" customHeight="1">
      <c r="A435" s="378" t="s">
        <v>341</v>
      </c>
      <c r="B435" s="56" t="s">
        <v>107</v>
      </c>
      <c r="C435" s="54" t="s">
        <v>95</v>
      </c>
      <c r="D435" s="55" t="s">
        <v>76</v>
      </c>
      <c r="E435" s="74" t="s">
        <v>179</v>
      </c>
      <c r="F435" s="74" t="s">
        <v>131</v>
      </c>
      <c r="G435" s="59" t="s">
        <v>131</v>
      </c>
      <c r="H435" s="59" t="s">
        <v>131</v>
      </c>
      <c r="I435" s="74" t="s">
        <v>132</v>
      </c>
      <c r="J435" s="60" t="s">
        <v>131</v>
      </c>
      <c r="K435" s="181"/>
      <c r="L435" s="178">
        <f t="shared" ref="L435:T435" si="233">L439+L436</f>
        <v>0</v>
      </c>
      <c r="M435" s="178">
        <f t="shared" si="233"/>
        <v>0</v>
      </c>
      <c r="N435" s="178">
        <f t="shared" si="233"/>
        <v>0</v>
      </c>
      <c r="O435" s="178">
        <f t="shared" si="233"/>
        <v>0</v>
      </c>
      <c r="P435" s="178">
        <f t="shared" si="233"/>
        <v>0</v>
      </c>
      <c r="Q435" s="178">
        <f t="shared" si="233"/>
        <v>0</v>
      </c>
      <c r="R435" s="178">
        <f t="shared" si="233"/>
        <v>0</v>
      </c>
      <c r="S435" s="178">
        <f t="shared" si="233"/>
        <v>0</v>
      </c>
      <c r="T435" s="178">
        <f t="shared" si="233"/>
        <v>0</v>
      </c>
    </row>
    <row r="436" spans="1:20" s="2" customFormat="1" ht="34.5" hidden="1" customHeight="1">
      <c r="A436" s="381" t="s">
        <v>171</v>
      </c>
      <c r="B436" s="56" t="s">
        <v>107</v>
      </c>
      <c r="C436" s="55" t="s">
        <v>95</v>
      </c>
      <c r="D436" s="54" t="s">
        <v>76</v>
      </c>
      <c r="E436" s="91" t="s">
        <v>179</v>
      </c>
      <c r="F436" s="59" t="s">
        <v>131</v>
      </c>
      <c r="G436" s="59" t="s">
        <v>131</v>
      </c>
      <c r="H436" s="59" t="s">
        <v>131</v>
      </c>
      <c r="I436" s="59" t="s">
        <v>170</v>
      </c>
      <c r="J436" s="60" t="s">
        <v>131</v>
      </c>
      <c r="K436" s="176"/>
      <c r="L436" s="178">
        <f t="shared" si="232"/>
        <v>0</v>
      </c>
      <c r="M436" s="178">
        <f t="shared" si="232"/>
        <v>0</v>
      </c>
      <c r="N436" s="178">
        <f t="shared" si="232"/>
        <v>0</v>
      </c>
      <c r="O436" s="178">
        <f t="shared" si="232"/>
        <v>0</v>
      </c>
      <c r="P436" s="178">
        <f t="shared" si="232"/>
        <v>0</v>
      </c>
      <c r="Q436" s="178">
        <f t="shared" si="232"/>
        <v>0</v>
      </c>
      <c r="R436" s="178">
        <f t="shared" si="232"/>
        <v>0</v>
      </c>
      <c r="S436" s="178">
        <f t="shared" si="232"/>
        <v>0</v>
      </c>
      <c r="T436" s="178">
        <f t="shared" si="232"/>
        <v>0</v>
      </c>
    </row>
    <row r="437" spans="1:20" s="2" customFormat="1" ht="25.5" hidden="1">
      <c r="A437" s="300" t="s">
        <v>182</v>
      </c>
      <c r="B437" s="56" t="s">
        <v>107</v>
      </c>
      <c r="C437" s="55" t="s">
        <v>95</v>
      </c>
      <c r="D437" s="54" t="s">
        <v>76</v>
      </c>
      <c r="E437" s="91" t="s">
        <v>179</v>
      </c>
      <c r="F437" s="59" t="s">
        <v>131</v>
      </c>
      <c r="G437" s="59" t="s">
        <v>131</v>
      </c>
      <c r="H437" s="59" t="s">
        <v>131</v>
      </c>
      <c r="I437" s="59" t="s">
        <v>170</v>
      </c>
      <c r="J437" s="60" t="s">
        <v>131</v>
      </c>
      <c r="K437" s="176" t="s">
        <v>155</v>
      </c>
      <c r="L437" s="178">
        <f t="shared" si="232"/>
        <v>0</v>
      </c>
      <c r="M437" s="178">
        <f t="shared" si="232"/>
        <v>0</v>
      </c>
      <c r="N437" s="178">
        <f t="shared" si="232"/>
        <v>0</v>
      </c>
      <c r="O437" s="178">
        <f t="shared" si="232"/>
        <v>0</v>
      </c>
      <c r="P437" s="178">
        <f t="shared" si="232"/>
        <v>0</v>
      </c>
      <c r="Q437" s="178">
        <f t="shared" si="232"/>
        <v>0</v>
      </c>
      <c r="R437" s="178">
        <f t="shared" si="232"/>
        <v>0</v>
      </c>
      <c r="S437" s="178">
        <f t="shared" si="232"/>
        <v>0</v>
      </c>
      <c r="T437" s="178">
        <f t="shared" si="232"/>
        <v>0</v>
      </c>
    </row>
    <row r="438" spans="1:20" s="2" customFormat="1" hidden="1">
      <c r="A438" s="301" t="s">
        <v>157</v>
      </c>
      <c r="B438" s="56" t="s">
        <v>107</v>
      </c>
      <c r="C438" s="55" t="s">
        <v>95</v>
      </c>
      <c r="D438" s="54" t="s">
        <v>76</v>
      </c>
      <c r="E438" s="91" t="s">
        <v>179</v>
      </c>
      <c r="F438" s="59" t="s">
        <v>131</v>
      </c>
      <c r="G438" s="59" t="s">
        <v>131</v>
      </c>
      <c r="H438" s="59" t="s">
        <v>131</v>
      </c>
      <c r="I438" s="59" t="s">
        <v>170</v>
      </c>
      <c r="J438" s="60" t="s">
        <v>131</v>
      </c>
      <c r="K438" s="176" t="s">
        <v>156</v>
      </c>
      <c r="L438" s="178">
        <v>0</v>
      </c>
      <c r="M438" s="178">
        <v>0</v>
      </c>
      <c r="N438" s="178">
        <v>0</v>
      </c>
      <c r="O438" s="178">
        <v>0</v>
      </c>
      <c r="P438" s="178">
        <v>0</v>
      </c>
      <c r="Q438" s="178">
        <v>0</v>
      </c>
      <c r="R438" s="178">
        <v>0</v>
      </c>
      <c r="S438" s="178">
        <v>0</v>
      </c>
      <c r="T438" s="178">
        <v>0</v>
      </c>
    </row>
    <row r="439" spans="1:20" s="2" customFormat="1" ht="51" hidden="1">
      <c r="A439" s="381" t="s">
        <v>364</v>
      </c>
      <c r="B439" s="56" t="s">
        <v>107</v>
      </c>
      <c r="C439" s="55" t="s">
        <v>95</v>
      </c>
      <c r="D439" s="54" t="s">
        <v>76</v>
      </c>
      <c r="E439" s="91" t="s">
        <v>179</v>
      </c>
      <c r="F439" s="59" t="s">
        <v>131</v>
      </c>
      <c r="G439" s="59" t="s">
        <v>131</v>
      </c>
      <c r="H439" s="59" t="s">
        <v>131</v>
      </c>
      <c r="I439" s="59" t="s">
        <v>203</v>
      </c>
      <c r="J439" s="60" t="s">
        <v>129</v>
      </c>
      <c r="K439" s="176"/>
      <c r="L439" s="178">
        <f t="shared" si="232"/>
        <v>0</v>
      </c>
      <c r="M439" s="178">
        <f t="shared" si="232"/>
        <v>0</v>
      </c>
      <c r="N439" s="178">
        <f t="shared" si="232"/>
        <v>0</v>
      </c>
      <c r="O439" s="178">
        <f t="shared" si="232"/>
        <v>0</v>
      </c>
      <c r="P439" s="178">
        <f t="shared" si="232"/>
        <v>0</v>
      </c>
      <c r="Q439" s="178">
        <f t="shared" si="232"/>
        <v>0</v>
      </c>
      <c r="R439" s="178">
        <f t="shared" si="232"/>
        <v>0</v>
      </c>
      <c r="S439" s="178">
        <f t="shared" si="232"/>
        <v>0</v>
      </c>
      <c r="T439" s="178">
        <f t="shared" si="232"/>
        <v>0</v>
      </c>
    </row>
    <row r="440" spans="1:20" s="2" customFormat="1" ht="25.5" hidden="1">
      <c r="A440" s="300" t="s">
        <v>182</v>
      </c>
      <c r="B440" s="56" t="s">
        <v>107</v>
      </c>
      <c r="C440" s="55" t="s">
        <v>95</v>
      </c>
      <c r="D440" s="54" t="s">
        <v>76</v>
      </c>
      <c r="E440" s="91" t="s">
        <v>179</v>
      </c>
      <c r="F440" s="59" t="s">
        <v>131</v>
      </c>
      <c r="G440" s="59" t="s">
        <v>131</v>
      </c>
      <c r="H440" s="59" t="s">
        <v>131</v>
      </c>
      <c r="I440" s="59" t="s">
        <v>203</v>
      </c>
      <c r="J440" s="60" t="s">
        <v>129</v>
      </c>
      <c r="K440" s="176" t="s">
        <v>155</v>
      </c>
      <c r="L440" s="178">
        <f t="shared" si="232"/>
        <v>0</v>
      </c>
      <c r="M440" s="178">
        <f t="shared" si="232"/>
        <v>0</v>
      </c>
      <c r="N440" s="178">
        <f t="shared" si="232"/>
        <v>0</v>
      </c>
      <c r="O440" s="178">
        <f t="shared" si="232"/>
        <v>0</v>
      </c>
      <c r="P440" s="178">
        <f t="shared" si="232"/>
        <v>0</v>
      </c>
      <c r="Q440" s="178">
        <f t="shared" si="232"/>
        <v>0</v>
      </c>
      <c r="R440" s="178">
        <f t="shared" si="232"/>
        <v>0</v>
      </c>
      <c r="S440" s="178">
        <f t="shared" si="232"/>
        <v>0</v>
      </c>
      <c r="T440" s="178">
        <f t="shared" si="232"/>
        <v>0</v>
      </c>
    </row>
    <row r="441" spans="1:20" s="2" customFormat="1" hidden="1">
      <c r="A441" s="301" t="s">
        <v>157</v>
      </c>
      <c r="B441" s="56" t="s">
        <v>107</v>
      </c>
      <c r="C441" s="55" t="s">
        <v>95</v>
      </c>
      <c r="D441" s="54" t="s">
        <v>76</v>
      </c>
      <c r="E441" s="91" t="s">
        <v>179</v>
      </c>
      <c r="F441" s="59" t="s">
        <v>131</v>
      </c>
      <c r="G441" s="59" t="s">
        <v>131</v>
      </c>
      <c r="H441" s="59" t="s">
        <v>131</v>
      </c>
      <c r="I441" s="59" t="s">
        <v>203</v>
      </c>
      <c r="J441" s="60" t="s">
        <v>129</v>
      </c>
      <c r="K441" s="176" t="s">
        <v>156</v>
      </c>
      <c r="L441" s="178">
        <v>0</v>
      </c>
      <c r="M441" s="178">
        <v>0</v>
      </c>
      <c r="N441" s="178">
        <v>0</v>
      </c>
      <c r="O441" s="178">
        <v>0</v>
      </c>
      <c r="P441" s="178">
        <v>0</v>
      </c>
      <c r="Q441" s="178">
        <v>0</v>
      </c>
      <c r="R441" s="178">
        <v>0</v>
      </c>
      <c r="S441" s="178">
        <v>0</v>
      </c>
      <c r="T441" s="178">
        <v>0</v>
      </c>
    </row>
    <row r="442" spans="1:20" s="2" customFormat="1">
      <c r="A442" s="383" t="s">
        <v>185</v>
      </c>
      <c r="B442" s="56" t="s">
        <v>107</v>
      </c>
      <c r="C442" s="55" t="s">
        <v>95</v>
      </c>
      <c r="D442" s="69" t="s">
        <v>73</v>
      </c>
      <c r="E442" s="56"/>
      <c r="F442" s="56"/>
      <c r="G442" s="59"/>
      <c r="H442" s="59"/>
      <c r="I442" s="56"/>
      <c r="J442" s="69"/>
      <c r="K442" s="337"/>
      <c r="L442" s="178">
        <f t="shared" ref="L442:T445" si="234">L443</f>
        <v>0</v>
      </c>
      <c r="M442" s="178">
        <f t="shared" si="234"/>
        <v>0</v>
      </c>
      <c r="N442" s="178">
        <f t="shared" si="234"/>
        <v>0</v>
      </c>
      <c r="O442" s="178">
        <f t="shared" si="234"/>
        <v>280000</v>
      </c>
      <c r="P442" s="178">
        <f t="shared" si="234"/>
        <v>0</v>
      </c>
      <c r="Q442" s="178">
        <f t="shared" si="234"/>
        <v>280000</v>
      </c>
      <c r="R442" s="178">
        <f t="shared" si="234"/>
        <v>280000</v>
      </c>
      <c r="S442" s="178">
        <f t="shared" si="234"/>
        <v>0</v>
      </c>
      <c r="T442" s="178">
        <f t="shared" si="234"/>
        <v>280000</v>
      </c>
    </row>
    <row r="443" spans="1:20" s="2" customFormat="1">
      <c r="A443" s="378" t="s">
        <v>341</v>
      </c>
      <c r="B443" s="56" t="s">
        <v>107</v>
      </c>
      <c r="C443" s="55" t="s">
        <v>95</v>
      </c>
      <c r="D443" s="69" t="s">
        <v>73</v>
      </c>
      <c r="E443" s="74" t="s">
        <v>179</v>
      </c>
      <c r="F443" s="74" t="s">
        <v>131</v>
      </c>
      <c r="G443" s="59" t="s">
        <v>131</v>
      </c>
      <c r="H443" s="59" t="s">
        <v>131</v>
      </c>
      <c r="I443" s="74" t="s">
        <v>132</v>
      </c>
      <c r="J443" s="60" t="s">
        <v>131</v>
      </c>
      <c r="K443" s="240"/>
      <c r="L443" s="178">
        <f>L444</f>
        <v>0</v>
      </c>
      <c r="M443" s="178">
        <f>M444</f>
        <v>0</v>
      </c>
      <c r="N443" s="178">
        <f>N444</f>
        <v>0</v>
      </c>
      <c r="O443" s="178">
        <f t="shared" si="234"/>
        <v>280000</v>
      </c>
      <c r="P443" s="178">
        <f t="shared" si="234"/>
        <v>0</v>
      </c>
      <c r="Q443" s="178">
        <f t="shared" si="234"/>
        <v>280000</v>
      </c>
      <c r="R443" s="178">
        <f t="shared" si="234"/>
        <v>280000</v>
      </c>
      <c r="S443" s="178">
        <f t="shared" si="234"/>
        <v>0</v>
      </c>
      <c r="T443" s="178">
        <f t="shared" si="234"/>
        <v>280000</v>
      </c>
    </row>
    <row r="444" spans="1:20" s="2" customFormat="1">
      <c r="A444" s="299" t="s">
        <v>49</v>
      </c>
      <c r="B444" s="55" t="s">
        <v>107</v>
      </c>
      <c r="C444" s="69" t="s">
        <v>95</v>
      </c>
      <c r="D444" s="69" t="s">
        <v>73</v>
      </c>
      <c r="E444" s="59" t="s">
        <v>179</v>
      </c>
      <c r="F444" s="59" t="s">
        <v>131</v>
      </c>
      <c r="G444" s="59" t="s">
        <v>131</v>
      </c>
      <c r="H444" s="59" t="s">
        <v>131</v>
      </c>
      <c r="I444" s="59" t="s">
        <v>18</v>
      </c>
      <c r="J444" s="60" t="s">
        <v>131</v>
      </c>
      <c r="K444" s="253"/>
      <c r="L444" s="178">
        <f t="shared" si="234"/>
        <v>0</v>
      </c>
      <c r="M444" s="178">
        <f t="shared" si="234"/>
        <v>0</v>
      </c>
      <c r="N444" s="178">
        <f t="shared" si="234"/>
        <v>0</v>
      </c>
      <c r="O444" s="178">
        <f t="shared" si="234"/>
        <v>280000</v>
      </c>
      <c r="P444" s="178">
        <f t="shared" si="234"/>
        <v>0</v>
      </c>
      <c r="Q444" s="178">
        <f t="shared" si="234"/>
        <v>280000</v>
      </c>
      <c r="R444" s="178">
        <f t="shared" si="234"/>
        <v>280000</v>
      </c>
      <c r="S444" s="178">
        <f t="shared" si="234"/>
        <v>0</v>
      </c>
      <c r="T444" s="178">
        <f t="shared" si="234"/>
        <v>280000</v>
      </c>
    </row>
    <row r="445" spans="1:20" s="2" customFormat="1" ht="51">
      <c r="A445" s="299" t="s">
        <v>67</v>
      </c>
      <c r="B445" s="55" t="s">
        <v>107</v>
      </c>
      <c r="C445" s="69" t="s">
        <v>95</v>
      </c>
      <c r="D445" s="69" t="s">
        <v>73</v>
      </c>
      <c r="E445" s="59" t="s">
        <v>179</v>
      </c>
      <c r="F445" s="59" t="s">
        <v>131</v>
      </c>
      <c r="G445" s="59" t="s">
        <v>131</v>
      </c>
      <c r="H445" s="59" t="s">
        <v>131</v>
      </c>
      <c r="I445" s="59" t="s">
        <v>18</v>
      </c>
      <c r="J445" s="60" t="s">
        <v>131</v>
      </c>
      <c r="K445" s="253" t="s">
        <v>60</v>
      </c>
      <c r="L445" s="178">
        <f t="shared" si="234"/>
        <v>0</v>
      </c>
      <c r="M445" s="178">
        <f t="shared" si="234"/>
        <v>0</v>
      </c>
      <c r="N445" s="178">
        <f t="shared" si="234"/>
        <v>0</v>
      </c>
      <c r="O445" s="178">
        <f t="shared" si="234"/>
        <v>280000</v>
      </c>
      <c r="P445" s="178">
        <f t="shared" si="234"/>
        <v>0</v>
      </c>
      <c r="Q445" s="178">
        <f t="shared" si="234"/>
        <v>280000</v>
      </c>
      <c r="R445" s="178">
        <f t="shared" si="234"/>
        <v>280000</v>
      </c>
      <c r="S445" s="178">
        <f t="shared" si="234"/>
        <v>0</v>
      </c>
      <c r="T445" s="178">
        <f t="shared" si="234"/>
        <v>280000</v>
      </c>
    </row>
    <row r="446" spans="1:20" s="2" customFormat="1" ht="42" customHeight="1">
      <c r="A446" s="299" t="s">
        <v>61</v>
      </c>
      <c r="B446" s="55" t="s">
        <v>107</v>
      </c>
      <c r="C446" s="55" t="s">
        <v>95</v>
      </c>
      <c r="D446" s="55" t="s">
        <v>73</v>
      </c>
      <c r="E446" s="59" t="s">
        <v>179</v>
      </c>
      <c r="F446" s="59" t="s">
        <v>131</v>
      </c>
      <c r="G446" s="59" t="s">
        <v>131</v>
      </c>
      <c r="H446" s="59" t="s">
        <v>131</v>
      </c>
      <c r="I446" s="59" t="s">
        <v>18</v>
      </c>
      <c r="J446" s="60" t="s">
        <v>131</v>
      </c>
      <c r="K446" s="176" t="s">
        <v>166</v>
      </c>
      <c r="L446" s="178">
        <v>0</v>
      </c>
      <c r="M446" s="178">
        <v>0</v>
      </c>
      <c r="N446" s="178">
        <v>0</v>
      </c>
      <c r="O446" s="178">
        <v>280000</v>
      </c>
      <c r="P446" s="178">
        <v>0</v>
      </c>
      <c r="Q446" s="178">
        <v>280000</v>
      </c>
      <c r="R446" s="178">
        <v>280000</v>
      </c>
      <c r="S446" s="178">
        <v>0</v>
      </c>
      <c r="T446" s="178">
        <v>280000</v>
      </c>
    </row>
    <row r="447" spans="1:20" s="2" customFormat="1" ht="25.5">
      <c r="A447" s="299" t="s">
        <v>401</v>
      </c>
      <c r="B447" s="55" t="s">
        <v>107</v>
      </c>
      <c r="C447" s="55" t="s">
        <v>116</v>
      </c>
      <c r="D447" s="55"/>
      <c r="E447" s="59"/>
      <c r="F447" s="59"/>
      <c r="G447" s="59"/>
      <c r="H447" s="59"/>
      <c r="I447" s="59"/>
      <c r="J447" s="60"/>
      <c r="K447" s="176"/>
      <c r="L447" s="178">
        <f t="shared" ref="L447:N451" si="235">L448</f>
        <v>0</v>
      </c>
      <c r="M447" s="178">
        <f t="shared" si="235"/>
        <v>0</v>
      </c>
      <c r="N447" s="178">
        <f t="shared" si="235"/>
        <v>0</v>
      </c>
      <c r="O447" s="178">
        <f t="shared" ref="O447:T451" si="236">O448</f>
        <v>9520000</v>
      </c>
      <c r="P447" s="178">
        <f t="shared" si="236"/>
        <v>0</v>
      </c>
      <c r="Q447" s="178">
        <f t="shared" si="236"/>
        <v>9520000</v>
      </c>
      <c r="R447" s="178">
        <f t="shared" si="236"/>
        <v>9520000</v>
      </c>
      <c r="S447" s="178">
        <f t="shared" si="236"/>
        <v>0</v>
      </c>
      <c r="T447" s="178">
        <f t="shared" si="236"/>
        <v>9520000</v>
      </c>
    </row>
    <row r="448" spans="1:20" s="2" customFormat="1" ht="25.5">
      <c r="A448" s="299" t="s">
        <v>402</v>
      </c>
      <c r="B448" s="55" t="s">
        <v>107</v>
      </c>
      <c r="C448" s="55" t="s">
        <v>116</v>
      </c>
      <c r="D448" s="55" t="s">
        <v>69</v>
      </c>
      <c r="E448" s="59"/>
      <c r="F448" s="59"/>
      <c r="G448" s="59"/>
      <c r="H448" s="59"/>
      <c r="I448" s="59"/>
      <c r="J448" s="60"/>
      <c r="K448" s="176"/>
      <c r="L448" s="178">
        <f t="shared" si="235"/>
        <v>0</v>
      </c>
      <c r="M448" s="178">
        <f t="shared" si="235"/>
        <v>0</v>
      </c>
      <c r="N448" s="178">
        <f t="shared" si="235"/>
        <v>0</v>
      </c>
      <c r="O448" s="178">
        <f t="shared" si="236"/>
        <v>9520000</v>
      </c>
      <c r="P448" s="178">
        <f t="shared" si="236"/>
        <v>0</v>
      </c>
      <c r="Q448" s="178">
        <f t="shared" si="236"/>
        <v>9520000</v>
      </c>
      <c r="R448" s="178">
        <f t="shared" si="236"/>
        <v>9520000</v>
      </c>
      <c r="S448" s="178">
        <f t="shared" si="236"/>
        <v>0</v>
      </c>
      <c r="T448" s="178">
        <f t="shared" si="236"/>
        <v>9520000</v>
      </c>
    </row>
    <row r="449" spans="1:20" s="2" customFormat="1" ht="25.5">
      <c r="A449" s="299" t="s">
        <v>46</v>
      </c>
      <c r="B449" s="55" t="s">
        <v>107</v>
      </c>
      <c r="C449" s="55" t="s">
        <v>116</v>
      </c>
      <c r="D449" s="55" t="s">
        <v>69</v>
      </c>
      <c r="E449" s="59" t="s">
        <v>7</v>
      </c>
      <c r="F449" s="59" t="s">
        <v>131</v>
      </c>
      <c r="G449" s="59" t="s">
        <v>131</v>
      </c>
      <c r="H449" s="59" t="s">
        <v>131</v>
      </c>
      <c r="I449" s="59" t="s">
        <v>132</v>
      </c>
      <c r="J449" s="60" t="s">
        <v>131</v>
      </c>
      <c r="K449" s="176"/>
      <c r="L449" s="178">
        <f t="shared" si="235"/>
        <v>0</v>
      </c>
      <c r="M449" s="178">
        <f t="shared" si="235"/>
        <v>0</v>
      </c>
      <c r="N449" s="178">
        <f t="shared" si="235"/>
        <v>0</v>
      </c>
      <c r="O449" s="178">
        <f t="shared" si="236"/>
        <v>9520000</v>
      </c>
      <c r="P449" s="178">
        <f t="shared" si="236"/>
        <v>0</v>
      </c>
      <c r="Q449" s="178">
        <f t="shared" si="236"/>
        <v>9520000</v>
      </c>
      <c r="R449" s="178">
        <f t="shared" si="236"/>
        <v>9520000</v>
      </c>
      <c r="S449" s="178">
        <f t="shared" si="236"/>
        <v>0</v>
      </c>
      <c r="T449" s="178">
        <f t="shared" si="236"/>
        <v>9520000</v>
      </c>
    </row>
    <row r="450" spans="1:20" s="2" customFormat="1" ht="22.5" customHeight="1">
      <c r="A450" s="299" t="s">
        <v>403</v>
      </c>
      <c r="B450" s="55" t="s">
        <v>107</v>
      </c>
      <c r="C450" s="69" t="s">
        <v>116</v>
      </c>
      <c r="D450" s="55" t="s">
        <v>69</v>
      </c>
      <c r="E450" s="59" t="s">
        <v>7</v>
      </c>
      <c r="F450" s="59" t="s">
        <v>131</v>
      </c>
      <c r="G450" s="59" t="s">
        <v>131</v>
      </c>
      <c r="H450" s="59" t="s">
        <v>131</v>
      </c>
      <c r="I450" s="59" t="s">
        <v>400</v>
      </c>
      <c r="J450" s="60" t="s">
        <v>131</v>
      </c>
      <c r="K450" s="253"/>
      <c r="L450" s="178">
        <f t="shared" si="235"/>
        <v>0</v>
      </c>
      <c r="M450" s="178">
        <f t="shared" si="235"/>
        <v>0</v>
      </c>
      <c r="N450" s="178">
        <f t="shared" si="235"/>
        <v>0</v>
      </c>
      <c r="O450" s="178">
        <f t="shared" si="236"/>
        <v>9520000</v>
      </c>
      <c r="P450" s="178">
        <f t="shared" si="236"/>
        <v>0</v>
      </c>
      <c r="Q450" s="178">
        <f t="shared" si="236"/>
        <v>9520000</v>
      </c>
      <c r="R450" s="178">
        <f t="shared" si="236"/>
        <v>9520000</v>
      </c>
      <c r="S450" s="178">
        <f t="shared" si="236"/>
        <v>0</v>
      </c>
      <c r="T450" s="178">
        <f t="shared" si="236"/>
        <v>9520000</v>
      </c>
    </row>
    <row r="451" spans="1:20" s="2" customFormat="1" ht="23.25" customHeight="1">
      <c r="A451" s="299" t="s">
        <v>404</v>
      </c>
      <c r="B451" s="56" t="s">
        <v>107</v>
      </c>
      <c r="C451" s="55" t="s">
        <v>116</v>
      </c>
      <c r="D451" s="54" t="s">
        <v>69</v>
      </c>
      <c r="E451" s="91" t="s">
        <v>7</v>
      </c>
      <c r="F451" s="59" t="s">
        <v>131</v>
      </c>
      <c r="G451" s="59" t="s">
        <v>131</v>
      </c>
      <c r="H451" s="59" t="s">
        <v>131</v>
      </c>
      <c r="I451" s="59" t="s">
        <v>400</v>
      </c>
      <c r="J451" s="60" t="s">
        <v>131</v>
      </c>
      <c r="K451" s="253" t="s">
        <v>398</v>
      </c>
      <c r="L451" s="178">
        <f t="shared" si="235"/>
        <v>0</v>
      </c>
      <c r="M451" s="178">
        <f t="shared" si="235"/>
        <v>0</v>
      </c>
      <c r="N451" s="178">
        <f t="shared" si="235"/>
        <v>0</v>
      </c>
      <c r="O451" s="178">
        <f t="shared" si="236"/>
        <v>9520000</v>
      </c>
      <c r="P451" s="178">
        <f t="shared" si="236"/>
        <v>0</v>
      </c>
      <c r="Q451" s="178">
        <f t="shared" si="236"/>
        <v>9520000</v>
      </c>
      <c r="R451" s="178">
        <f t="shared" si="236"/>
        <v>9520000</v>
      </c>
      <c r="S451" s="178">
        <f t="shared" si="236"/>
        <v>0</v>
      </c>
      <c r="T451" s="178">
        <f t="shared" si="236"/>
        <v>9520000</v>
      </c>
    </row>
    <row r="452" spans="1:20" s="2" customFormat="1" ht="32.25" customHeight="1">
      <c r="A452" s="365" t="s">
        <v>403</v>
      </c>
      <c r="B452" s="217" t="s">
        <v>107</v>
      </c>
      <c r="C452" s="108" t="s">
        <v>116</v>
      </c>
      <c r="D452" s="109" t="s">
        <v>69</v>
      </c>
      <c r="E452" s="110" t="s">
        <v>7</v>
      </c>
      <c r="F452" s="81" t="s">
        <v>131</v>
      </c>
      <c r="G452" s="81" t="s">
        <v>131</v>
      </c>
      <c r="H452" s="81" t="s">
        <v>131</v>
      </c>
      <c r="I452" s="81" t="s">
        <v>400</v>
      </c>
      <c r="J452" s="83" t="s">
        <v>131</v>
      </c>
      <c r="K452" s="251" t="s">
        <v>399</v>
      </c>
      <c r="L452" s="268">
        <v>0</v>
      </c>
      <c r="M452" s="268">
        <v>0</v>
      </c>
      <c r="N452" s="268">
        <v>0</v>
      </c>
      <c r="O452" s="268">
        <v>9520000</v>
      </c>
      <c r="P452" s="268">
        <v>0</v>
      </c>
      <c r="Q452" s="268">
        <v>9520000</v>
      </c>
      <c r="R452" s="268">
        <v>9520000</v>
      </c>
      <c r="S452" s="268">
        <v>0</v>
      </c>
      <c r="T452" s="268">
        <v>9520000</v>
      </c>
    </row>
    <row r="453" spans="1:20" s="2" customFormat="1" ht="19.5" customHeight="1">
      <c r="A453" s="174"/>
      <c r="B453" s="54"/>
      <c r="C453" s="55"/>
      <c r="D453" s="55"/>
      <c r="E453" s="91"/>
      <c r="F453" s="59"/>
      <c r="G453" s="59"/>
      <c r="H453" s="59"/>
      <c r="I453" s="59"/>
      <c r="J453" s="60"/>
      <c r="K453" s="253"/>
      <c r="L453" s="178"/>
      <c r="M453" s="178"/>
      <c r="N453" s="178"/>
      <c r="O453" s="178"/>
      <c r="P453" s="178"/>
      <c r="Q453" s="178"/>
      <c r="R453" s="178"/>
      <c r="S453" s="178"/>
      <c r="T453" s="178"/>
    </row>
    <row r="454" spans="1:20" s="89" customFormat="1">
      <c r="A454" s="333" t="s">
        <v>299</v>
      </c>
      <c r="B454" s="54" t="s">
        <v>108</v>
      </c>
      <c r="C454" s="111"/>
      <c r="D454" s="111"/>
      <c r="E454" s="112"/>
      <c r="F454" s="113"/>
      <c r="G454" s="59"/>
      <c r="H454" s="59"/>
      <c r="I454" s="113"/>
      <c r="J454" s="114"/>
      <c r="K454" s="346"/>
      <c r="L454" s="354">
        <f t="shared" ref="L454:T454" si="237">L455</f>
        <v>4760841.46</v>
      </c>
      <c r="M454" s="354">
        <f t="shared" si="237"/>
        <v>0</v>
      </c>
      <c r="N454" s="354">
        <f t="shared" si="237"/>
        <v>4760841.46</v>
      </c>
      <c r="O454" s="354">
        <f t="shared" si="237"/>
        <v>4840841.46</v>
      </c>
      <c r="P454" s="354">
        <f t="shared" si="237"/>
        <v>0</v>
      </c>
      <c r="Q454" s="354">
        <f t="shared" si="237"/>
        <v>4840841.46</v>
      </c>
      <c r="R454" s="354">
        <f t="shared" si="237"/>
        <v>4840841.46</v>
      </c>
      <c r="S454" s="354">
        <f t="shared" si="237"/>
        <v>0</v>
      </c>
      <c r="T454" s="354">
        <f t="shared" si="237"/>
        <v>4840841.46</v>
      </c>
    </row>
    <row r="455" spans="1:20">
      <c r="A455" s="331" t="s">
        <v>84</v>
      </c>
      <c r="B455" s="54" t="s">
        <v>108</v>
      </c>
      <c r="C455" s="115" t="s">
        <v>69</v>
      </c>
      <c r="D455" s="55"/>
      <c r="E455" s="54"/>
      <c r="F455" s="56"/>
      <c r="G455" s="59"/>
      <c r="H455" s="59"/>
      <c r="I455" s="56"/>
      <c r="J455" s="69"/>
      <c r="K455" s="337"/>
      <c r="L455" s="205">
        <f t="shared" ref="L455:T455" si="238">L456+L468</f>
        <v>4760841.46</v>
      </c>
      <c r="M455" s="205">
        <f t="shared" si="238"/>
        <v>0</v>
      </c>
      <c r="N455" s="205">
        <f t="shared" si="238"/>
        <v>4760841.46</v>
      </c>
      <c r="O455" s="205">
        <f t="shared" si="238"/>
        <v>4840841.46</v>
      </c>
      <c r="P455" s="205">
        <f t="shared" si="238"/>
        <v>0</v>
      </c>
      <c r="Q455" s="205">
        <f t="shared" si="238"/>
        <v>4840841.46</v>
      </c>
      <c r="R455" s="205">
        <f t="shared" si="238"/>
        <v>4840841.46</v>
      </c>
      <c r="S455" s="205">
        <f t="shared" si="238"/>
        <v>0</v>
      </c>
      <c r="T455" s="205">
        <f t="shared" si="238"/>
        <v>4840841.46</v>
      </c>
    </row>
    <row r="456" spans="1:20" ht="38.25">
      <c r="A456" s="170" t="s">
        <v>104</v>
      </c>
      <c r="B456" s="54" t="s">
        <v>108</v>
      </c>
      <c r="C456" s="115" t="s">
        <v>69</v>
      </c>
      <c r="D456" s="55" t="s">
        <v>72</v>
      </c>
      <c r="E456" s="54"/>
      <c r="F456" s="56"/>
      <c r="G456" s="59"/>
      <c r="H456" s="59"/>
      <c r="I456" s="56"/>
      <c r="J456" s="69"/>
      <c r="K456" s="337"/>
      <c r="L456" s="205">
        <f t="shared" ref="L456:T456" si="239">L457</f>
        <v>4760841.46</v>
      </c>
      <c r="M456" s="205">
        <f t="shared" si="239"/>
        <v>0</v>
      </c>
      <c r="N456" s="205">
        <f t="shared" si="239"/>
        <v>4760841.46</v>
      </c>
      <c r="O456" s="205">
        <f t="shared" si="239"/>
        <v>4760841.46</v>
      </c>
      <c r="P456" s="205">
        <f t="shared" si="239"/>
        <v>0</v>
      </c>
      <c r="Q456" s="205">
        <f t="shared" si="239"/>
        <v>4760841.46</v>
      </c>
      <c r="R456" s="205">
        <f t="shared" si="239"/>
        <v>4760841.46</v>
      </c>
      <c r="S456" s="205">
        <f t="shared" si="239"/>
        <v>0</v>
      </c>
      <c r="T456" s="205">
        <f t="shared" si="239"/>
        <v>4760841.46</v>
      </c>
    </row>
    <row r="457" spans="1:20" ht="25.5">
      <c r="A457" s="174" t="s">
        <v>345</v>
      </c>
      <c r="B457" s="54" t="s">
        <v>108</v>
      </c>
      <c r="C457" s="115" t="s">
        <v>69</v>
      </c>
      <c r="D457" s="55" t="s">
        <v>72</v>
      </c>
      <c r="E457" s="92" t="s">
        <v>3</v>
      </c>
      <c r="F457" s="74" t="s">
        <v>131</v>
      </c>
      <c r="G457" s="59" t="s">
        <v>131</v>
      </c>
      <c r="H457" s="59" t="s">
        <v>131</v>
      </c>
      <c r="I457" s="74" t="s">
        <v>132</v>
      </c>
      <c r="J457" s="60" t="s">
        <v>131</v>
      </c>
      <c r="K457" s="240"/>
      <c r="L457" s="178">
        <f t="shared" ref="L457:T457" si="240">L458++L462</f>
        <v>4760841.46</v>
      </c>
      <c r="M457" s="178">
        <f t="shared" si="240"/>
        <v>0</v>
      </c>
      <c r="N457" s="178">
        <f t="shared" si="240"/>
        <v>4760841.46</v>
      </c>
      <c r="O457" s="178">
        <f t="shared" si="240"/>
        <v>4760841.46</v>
      </c>
      <c r="P457" s="178">
        <f t="shared" si="240"/>
        <v>0</v>
      </c>
      <c r="Q457" s="178">
        <f t="shared" si="240"/>
        <v>4760841.46</v>
      </c>
      <c r="R457" s="178">
        <f t="shared" si="240"/>
        <v>4760841.46</v>
      </c>
      <c r="S457" s="178">
        <f t="shared" si="240"/>
        <v>0</v>
      </c>
      <c r="T457" s="178">
        <f t="shared" si="240"/>
        <v>4760841.46</v>
      </c>
    </row>
    <row r="458" spans="1:20">
      <c r="A458" s="187" t="s">
        <v>346</v>
      </c>
      <c r="B458" s="54" t="s">
        <v>108</v>
      </c>
      <c r="C458" s="115" t="s">
        <v>69</v>
      </c>
      <c r="D458" s="55" t="s">
        <v>72</v>
      </c>
      <c r="E458" s="92" t="s">
        <v>3</v>
      </c>
      <c r="F458" s="74">
        <v>1</v>
      </c>
      <c r="G458" s="59" t="s">
        <v>131</v>
      </c>
      <c r="H458" s="59" t="s">
        <v>131</v>
      </c>
      <c r="I458" s="74" t="s">
        <v>132</v>
      </c>
      <c r="J458" s="60" t="s">
        <v>131</v>
      </c>
      <c r="K458" s="240"/>
      <c r="L458" s="178">
        <f t="shared" ref="L458:T460" si="241">L459</f>
        <v>3047277.96</v>
      </c>
      <c r="M458" s="178">
        <f t="shared" si="241"/>
        <v>0</v>
      </c>
      <c r="N458" s="178">
        <f t="shared" si="241"/>
        <v>3047277.96</v>
      </c>
      <c r="O458" s="178">
        <f t="shared" si="241"/>
        <v>3047277.96</v>
      </c>
      <c r="P458" s="178">
        <f t="shared" si="241"/>
        <v>0</v>
      </c>
      <c r="Q458" s="178">
        <f t="shared" si="241"/>
        <v>3047277.96</v>
      </c>
      <c r="R458" s="178">
        <f t="shared" si="241"/>
        <v>3047277.96</v>
      </c>
      <c r="S458" s="178">
        <f t="shared" si="241"/>
        <v>0</v>
      </c>
      <c r="T458" s="178">
        <f t="shared" si="241"/>
        <v>3047277.96</v>
      </c>
    </row>
    <row r="459" spans="1:20" ht="25.5">
      <c r="A459" s="175" t="s">
        <v>29</v>
      </c>
      <c r="B459" s="54" t="s">
        <v>108</v>
      </c>
      <c r="C459" s="115" t="s">
        <v>69</v>
      </c>
      <c r="D459" s="55" t="s">
        <v>72</v>
      </c>
      <c r="E459" s="91" t="s">
        <v>3</v>
      </c>
      <c r="F459" s="59">
        <v>1</v>
      </c>
      <c r="G459" s="59" t="s">
        <v>131</v>
      </c>
      <c r="H459" s="59" t="s">
        <v>131</v>
      </c>
      <c r="I459" s="59" t="s">
        <v>27</v>
      </c>
      <c r="J459" s="60" t="s">
        <v>131</v>
      </c>
      <c r="K459" s="253"/>
      <c r="L459" s="178">
        <f t="shared" si="241"/>
        <v>3047277.96</v>
      </c>
      <c r="M459" s="178">
        <f t="shared" si="241"/>
        <v>0</v>
      </c>
      <c r="N459" s="178">
        <f t="shared" si="241"/>
        <v>3047277.96</v>
      </c>
      <c r="O459" s="178">
        <f t="shared" si="241"/>
        <v>3047277.96</v>
      </c>
      <c r="P459" s="178">
        <f t="shared" si="241"/>
        <v>0</v>
      </c>
      <c r="Q459" s="178">
        <f t="shared" si="241"/>
        <v>3047277.96</v>
      </c>
      <c r="R459" s="178">
        <f t="shared" si="241"/>
        <v>3047277.96</v>
      </c>
      <c r="S459" s="178">
        <f t="shared" si="241"/>
        <v>0</v>
      </c>
      <c r="T459" s="178">
        <f t="shared" si="241"/>
        <v>3047277.96</v>
      </c>
    </row>
    <row r="460" spans="1:20" ht="51">
      <c r="A460" s="174" t="s">
        <v>67</v>
      </c>
      <c r="B460" s="54" t="s">
        <v>108</v>
      </c>
      <c r="C460" s="115" t="s">
        <v>69</v>
      </c>
      <c r="D460" s="55" t="s">
        <v>72</v>
      </c>
      <c r="E460" s="91" t="s">
        <v>3</v>
      </c>
      <c r="F460" s="59" t="s">
        <v>133</v>
      </c>
      <c r="G460" s="59" t="s">
        <v>131</v>
      </c>
      <c r="H460" s="59" t="s">
        <v>131</v>
      </c>
      <c r="I460" s="59" t="s">
        <v>27</v>
      </c>
      <c r="J460" s="60" t="s">
        <v>131</v>
      </c>
      <c r="K460" s="253">
        <v>100</v>
      </c>
      <c r="L460" s="178">
        <f t="shared" si="241"/>
        <v>3047277.96</v>
      </c>
      <c r="M460" s="178">
        <f t="shared" si="241"/>
        <v>0</v>
      </c>
      <c r="N460" s="178">
        <f t="shared" si="241"/>
        <v>3047277.96</v>
      </c>
      <c r="O460" s="178">
        <f t="shared" si="241"/>
        <v>3047277.96</v>
      </c>
      <c r="P460" s="178">
        <f t="shared" si="241"/>
        <v>0</v>
      </c>
      <c r="Q460" s="178">
        <f t="shared" si="241"/>
        <v>3047277.96</v>
      </c>
      <c r="R460" s="178">
        <f t="shared" si="241"/>
        <v>3047277.96</v>
      </c>
      <c r="S460" s="178">
        <f t="shared" si="241"/>
        <v>0</v>
      </c>
      <c r="T460" s="178">
        <f t="shared" si="241"/>
        <v>3047277.96</v>
      </c>
    </row>
    <row r="461" spans="1:20" ht="25.5">
      <c r="A461" s="174" t="s">
        <v>61</v>
      </c>
      <c r="B461" s="54" t="s">
        <v>108</v>
      </c>
      <c r="C461" s="115" t="s">
        <v>69</v>
      </c>
      <c r="D461" s="55" t="s">
        <v>72</v>
      </c>
      <c r="E461" s="91" t="s">
        <v>3</v>
      </c>
      <c r="F461" s="59" t="s">
        <v>133</v>
      </c>
      <c r="G461" s="59" t="s">
        <v>131</v>
      </c>
      <c r="H461" s="59" t="s">
        <v>131</v>
      </c>
      <c r="I461" s="59" t="s">
        <v>27</v>
      </c>
      <c r="J461" s="60" t="s">
        <v>131</v>
      </c>
      <c r="K461" s="253">
        <v>120</v>
      </c>
      <c r="L461" s="178">
        <v>3047277.96</v>
      </c>
      <c r="M461" s="178">
        <v>0</v>
      </c>
      <c r="N461" s="178">
        <v>3047277.96</v>
      </c>
      <c r="O461" s="178">
        <v>3047277.96</v>
      </c>
      <c r="P461" s="178">
        <v>0</v>
      </c>
      <c r="Q461" s="178">
        <v>3047277.96</v>
      </c>
      <c r="R461" s="178">
        <v>3047277.96</v>
      </c>
      <c r="S461" s="178">
        <v>0</v>
      </c>
      <c r="T461" s="178">
        <v>3047277.96</v>
      </c>
    </row>
    <row r="462" spans="1:20">
      <c r="A462" s="187" t="s">
        <v>347</v>
      </c>
      <c r="B462" s="54" t="s">
        <v>108</v>
      </c>
      <c r="C462" s="115" t="s">
        <v>69</v>
      </c>
      <c r="D462" s="55" t="s">
        <v>72</v>
      </c>
      <c r="E462" s="92" t="s">
        <v>3</v>
      </c>
      <c r="F462" s="74" t="s">
        <v>129</v>
      </c>
      <c r="G462" s="59" t="s">
        <v>131</v>
      </c>
      <c r="H462" s="59" t="s">
        <v>131</v>
      </c>
      <c r="I462" s="74" t="s">
        <v>132</v>
      </c>
      <c r="J462" s="60" t="s">
        <v>131</v>
      </c>
      <c r="K462" s="240"/>
      <c r="L462" s="178">
        <f t="shared" ref="L462:T462" si="242">L463</f>
        <v>1713563.5</v>
      </c>
      <c r="M462" s="178">
        <f t="shared" si="242"/>
        <v>0</v>
      </c>
      <c r="N462" s="178">
        <f t="shared" si="242"/>
        <v>1713563.5</v>
      </c>
      <c r="O462" s="178">
        <f t="shared" si="242"/>
        <v>1713563.5</v>
      </c>
      <c r="P462" s="178">
        <f t="shared" si="242"/>
        <v>0</v>
      </c>
      <c r="Q462" s="178">
        <f t="shared" si="242"/>
        <v>1713563.5</v>
      </c>
      <c r="R462" s="178">
        <f t="shared" si="242"/>
        <v>1713563.5</v>
      </c>
      <c r="S462" s="178">
        <f t="shared" si="242"/>
        <v>0</v>
      </c>
      <c r="T462" s="178">
        <f t="shared" si="242"/>
        <v>1713563.5</v>
      </c>
    </row>
    <row r="463" spans="1:20" ht="25.5">
      <c r="A463" s="175" t="s">
        <v>29</v>
      </c>
      <c r="B463" s="54" t="s">
        <v>108</v>
      </c>
      <c r="C463" s="115" t="s">
        <v>69</v>
      </c>
      <c r="D463" s="55" t="s">
        <v>72</v>
      </c>
      <c r="E463" s="91" t="s">
        <v>3</v>
      </c>
      <c r="F463" s="59" t="s">
        <v>129</v>
      </c>
      <c r="G463" s="59" t="s">
        <v>131</v>
      </c>
      <c r="H463" s="59" t="s">
        <v>131</v>
      </c>
      <c r="I463" s="59" t="s">
        <v>27</v>
      </c>
      <c r="J463" s="60" t="s">
        <v>131</v>
      </c>
      <c r="K463" s="253"/>
      <c r="L463" s="178">
        <f t="shared" ref="L463:T463" si="243">L464+L466</f>
        <v>1713563.5</v>
      </c>
      <c r="M463" s="178">
        <f t="shared" si="243"/>
        <v>0</v>
      </c>
      <c r="N463" s="178">
        <f t="shared" si="243"/>
        <v>1713563.5</v>
      </c>
      <c r="O463" s="178">
        <f t="shared" si="243"/>
        <v>1713563.5</v>
      </c>
      <c r="P463" s="178">
        <f t="shared" si="243"/>
        <v>0</v>
      </c>
      <c r="Q463" s="178">
        <f t="shared" si="243"/>
        <v>1713563.5</v>
      </c>
      <c r="R463" s="178">
        <f t="shared" si="243"/>
        <v>1713563.5</v>
      </c>
      <c r="S463" s="178">
        <f t="shared" si="243"/>
        <v>0</v>
      </c>
      <c r="T463" s="178">
        <f t="shared" si="243"/>
        <v>1713563.5</v>
      </c>
    </row>
    <row r="464" spans="1:20" ht="51">
      <c r="A464" s="174" t="s">
        <v>67</v>
      </c>
      <c r="B464" s="54" t="s">
        <v>108</v>
      </c>
      <c r="C464" s="115" t="s">
        <v>69</v>
      </c>
      <c r="D464" s="55" t="s">
        <v>72</v>
      </c>
      <c r="E464" s="91" t="s">
        <v>3</v>
      </c>
      <c r="F464" s="59" t="s">
        <v>129</v>
      </c>
      <c r="G464" s="59" t="s">
        <v>131</v>
      </c>
      <c r="H464" s="59" t="s">
        <v>131</v>
      </c>
      <c r="I464" s="59" t="s">
        <v>27</v>
      </c>
      <c r="J464" s="60" t="s">
        <v>131</v>
      </c>
      <c r="K464" s="253">
        <v>100</v>
      </c>
      <c r="L464" s="178">
        <f t="shared" ref="L464:T464" si="244">L465</f>
        <v>1655658.5</v>
      </c>
      <c r="M464" s="178">
        <f t="shared" si="244"/>
        <v>0</v>
      </c>
      <c r="N464" s="178">
        <f t="shared" si="244"/>
        <v>1655658.5</v>
      </c>
      <c r="O464" s="178">
        <f t="shared" si="244"/>
        <v>1655658.5</v>
      </c>
      <c r="P464" s="178">
        <f t="shared" si="244"/>
        <v>0</v>
      </c>
      <c r="Q464" s="178">
        <f t="shared" si="244"/>
        <v>1655658.5</v>
      </c>
      <c r="R464" s="178">
        <f t="shared" si="244"/>
        <v>1655658.5</v>
      </c>
      <c r="S464" s="178">
        <f t="shared" si="244"/>
        <v>0</v>
      </c>
      <c r="T464" s="178">
        <f t="shared" si="244"/>
        <v>1655658.5</v>
      </c>
    </row>
    <row r="465" spans="1:20" ht="25.5">
      <c r="A465" s="174" t="s">
        <v>61</v>
      </c>
      <c r="B465" s="54" t="s">
        <v>108</v>
      </c>
      <c r="C465" s="115" t="s">
        <v>69</v>
      </c>
      <c r="D465" s="55" t="s">
        <v>72</v>
      </c>
      <c r="E465" s="91" t="s">
        <v>3</v>
      </c>
      <c r="F465" s="59" t="s">
        <v>129</v>
      </c>
      <c r="G465" s="59" t="s">
        <v>131</v>
      </c>
      <c r="H465" s="59" t="s">
        <v>131</v>
      </c>
      <c r="I465" s="59" t="s">
        <v>27</v>
      </c>
      <c r="J465" s="60" t="s">
        <v>131</v>
      </c>
      <c r="K465" s="253">
        <v>120</v>
      </c>
      <c r="L465" s="178">
        <v>1655658.5</v>
      </c>
      <c r="M465" s="178">
        <v>0</v>
      </c>
      <c r="N465" s="178">
        <v>1655658.5</v>
      </c>
      <c r="O465" s="178">
        <v>1655658.5</v>
      </c>
      <c r="P465" s="178">
        <v>0</v>
      </c>
      <c r="Q465" s="178">
        <v>1655658.5</v>
      </c>
      <c r="R465" s="178">
        <v>1655658.5</v>
      </c>
      <c r="S465" s="178">
        <v>0</v>
      </c>
      <c r="T465" s="178">
        <v>1655658.5</v>
      </c>
    </row>
    <row r="466" spans="1:20" ht="25.5">
      <c r="A466" s="174" t="s">
        <v>52</v>
      </c>
      <c r="B466" s="54" t="s">
        <v>108</v>
      </c>
      <c r="C466" s="115" t="s">
        <v>69</v>
      </c>
      <c r="D466" s="55" t="s">
        <v>72</v>
      </c>
      <c r="E466" s="91" t="s">
        <v>3</v>
      </c>
      <c r="F466" s="59" t="s">
        <v>129</v>
      </c>
      <c r="G466" s="59" t="s">
        <v>131</v>
      </c>
      <c r="H466" s="59" t="s">
        <v>131</v>
      </c>
      <c r="I466" s="59" t="s">
        <v>27</v>
      </c>
      <c r="J466" s="60" t="s">
        <v>131</v>
      </c>
      <c r="K466" s="253" t="s">
        <v>53</v>
      </c>
      <c r="L466" s="178">
        <f t="shared" ref="L466:T466" si="245">L467</f>
        <v>57905</v>
      </c>
      <c r="M466" s="178">
        <f t="shared" si="245"/>
        <v>0</v>
      </c>
      <c r="N466" s="178">
        <f t="shared" si="245"/>
        <v>57905</v>
      </c>
      <c r="O466" s="178">
        <f t="shared" si="245"/>
        <v>57905</v>
      </c>
      <c r="P466" s="178">
        <f t="shared" si="245"/>
        <v>0</v>
      </c>
      <c r="Q466" s="178">
        <f t="shared" si="245"/>
        <v>57905</v>
      </c>
      <c r="R466" s="178">
        <f t="shared" si="245"/>
        <v>57905</v>
      </c>
      <c r="S466" s="178">
        <f t="shared" si="245"/>
        <v>0</v>
      </c>
      <c r="T466" s="178">
        <f t="shared" si="245"/>
        <v>57905</v>
      </c>
    </row>
    <row r="467" spans="1:20" ht="25.5">
      <c r="A467" s="174" t="s">
        <v>54</v>
      </c>
      <c r="B467" s="54" t="s">
        <v>108</v>
      </c>
      <c r="C467" s="115" t="s">
        <v>69</v>
      </c>
      <c r="D467" s="55" t="s">
        <v>72</v>
      </c>
      <c r="E467" s="91" t="s">
        <v>3</v>
      </c>
      <c r="F467" s="59" t="s">
        <v>129</v>
      </c>
      <c r="G467" s="59" t="s">
        <v>131</v>
      </c>
      <c r="H467" s="59" t="s">
        <v>131</v>
      </c>
      <c r="I467" s="59" t="s">
        <v>27</v>
      </c>
      <c r="J467" s="60" t="s">
        <v>131</v>
      </c>
      <c r="K467" s="253" t="s">
        <v>55</v>
      </c>
      <c r="L467" s="178">
        <v>57905</v>
      </c>
      <c r="M467" s="178">
        <v>0</v>
      </c>
      <c r="N467" s="178">
        <v>57905</v>
      </c>
      <c r="O467" s="178">
        <v>57905</v>
      </c>
      <c r="P467" s="178">
        <v>0</v>
      </c>
      <c r="Q467" s="178">
        <v>57905</v>
      </c>
      <c r="R467" s="178">
        <v>57905</v>
      </c>
      <c r="S467" s="178">
        <v>0</v>
      </c>
      <c r="T467" s="178">
        <v>57905</v>
      </c>
    </row>
    <row r="468" spans="1:20">
      <c r="A468" s="170" t="s">
        <v>98</v>
      </c>
      <c r="B468" s="54" t="s">
        <v>108</v>
      </c>
      <c r="C468" s="55" t="s">
        <v>69</v>
      </c>
      <c r="D468" s="55" t="s">
        <v>116</v>
      </c>
      <c r="E468" s="54"/>
      <c r="F468" s="56"/>
      <c r="G468" s="59"/>
      <c r="H468" s="59"/>
      <c r="I468" s="56"/>
      <c r="J468" s="69"/>
      <c r="K468" s="337"/>
      <c r="L468" s="205">
        <f t="shared" ref="L468:T471" si="246">L469</f>
        <v>0</v>
      </c>
      <c r="M468" s="205">
        <f t="shared" si="246"/>
        <v>0</v>
      </c>
      <c r="N468" s="205">
        <f t="shared" si="246"/>
        <v>0</v>
      </c>
      <c r="O468" s="205">
        <f t="shared" si="246"/>
        <v>80000</v>
      </c>
      <c r="P468" s="205">
        <f t="shared" si="246"/>
        <v>0</v>
      </c>
      <c r="Q468" s="205">
        <f t="shared" si="246"/>
        <v>80000</v>
      </c>
      <c r="R468" s="205">
        <f t="shared" si="246"/>
        <v>80000</v>
      </c>
      <c r="S468" s="205">
        <f t="shared" si="246"/>
        <v>0</v>
      </c>
      <c r="T468" s="205">
        <f t="shared" si="246"/>
        <v>80000</v>
      </c>
    </row>
    <row r="469" spans="1:20" ht="25.5">
      <c r="A469" s="214" t="s">
        <v>46</v>
      </c>
      <c r="B469" s="54" t="s">
        <v>108</v>
      </c>
      <c r="C469" s="55" t="s">
        <v>69</v>
      </c>
      <c r="D469" s="55" t="s">
        <v>116</v>
      </c>
      <c r="E469" s="91" t="s">
        <v>7</v>
      </c>
      <c r="F469" s="59" t="s">
        <v>131</v>
      </c>
      <c r="G469" s="59" t="s">
        <v>131</v>
      </c>
      <c r="H469" s="59" t="s">
        <v>131</v>
      </c>
      <c r="I469" s="59" t="s">
        <v>132</v>
      </c>
      <c r="J469" s="60" t="s">
        <v>131</v>
      </c>
      <c r="K469" s="337"/>
      <c r="L469" s="205">
        <f t="shared" si="246"/>
        <v>0</v>
      </c>
      <c r="M469" s="205">
        <f t="shared" si="246"/>
        <v>0</v>
      </c>
      <c r="N469" s="205">
        <f t="shared" si="246"/>
        <v>0</v>
      </c>
      <c r="O469" s="205">
        <f t="shared" si="246"/>
        <v>80000</v>
      </c>
      <c r="P469" s="205">
        <f t="shared" si="246"/>
        <v>0</v>
      </c>
      <c r="Q469" s="205">
        <f t="shared" si="246"/>
        <v>80000</v>
      </c>
      <c r="R469" s="205">
        <f t="shared" si="246"/>
        <v>80000</v>
      </c>
      <c r="S469" s="205">
        <f t="shared" si="246"/>
        <v>0</v>
      </c>
      <c r="T469" s="205">
        <f t="shared" si="246"/>
        <v>80000</v>
      </c>
    </row>
    <row r="470" spans="1:20" ht="17.25" customHeight="1">
      <c r="A470" s="170" t="s">
        <v>48</v>
      </c>
      <c r="B470" s="54" t="s">
        <v>108</v>
      </c>
      <c r="C470" s="55" t="s">
        <v>69</v>
      </c>
      <c r="D470" s="55" t="s">
        <v>116</v>
      </c>
      <c r="E470" s="91" t="s">
        <v>7</v>
      </c>
      <c r="F470" s="59" t="s">
        <v>131</v>
      </c>
      <c r="G470" s="59" t="s">
        <v>131</v>
      </c>
      <c r="H470" s="59" t="s">
        <v>131</v>
      </c>
      <c r="I470" s="59" t="s">
        <v>8</v>
      </c>
      <c r="J470" s="60" t="s">
        <v>131</v>
      </c>
      <c r="K470" s="253"/>
      <c r="L470" s="178">
        <f t="shared" si="246"/>
        <v>0</v>
      </c>
      <c r="M470" s="178">
        <f t="shared" si="246"/>
        <v>0</v>
      </c>
      <c r="N470" s="178">
        <f t="shared" si="246"/>
        <v>0</v>
      </c>
      <c r="O470" s="178">
        <f t="shared" si="246"/>
        <v>80000</v>
      </c>
      <c r="P470" s="178">
        <f t="shared" si="246"/>
        <v>0</v>
      </c>
      <c r="Q470" s="178">
        <f t="shared" si="246"/>
        <v>80000</v>
      </c>
      <c r="R470" s="178">
        <f t="shared" si="246"/>
        <v>80000</v>
      </c>
      <c r="S470" s="178">
        <f t="shared" si="246"/>
        <v>0</v>
      </c>
      <c r="T470" s="178">
        <f t="shared" si="246"/>
        <v>80000</v>
      </c>
    </row>
    <row r="471" spans="1:20" ht="25.5">
      <c r="A471" s="174" t="s">
        <v>52</v>
      </c>
      <c r="B471" s="54" t="s">
        <v>108</v>
      </c>
      <c r="C471" s="55" t="s">
        <v>69</v>
      </c>
      <c r="D471" s="55" t="s">
        <v>116</v>
      </c>
      <c r="E471" s="91" t="s">
        <v>7</v>
      </c>
      <c r="F471" s="59" t="s">
        <v>131</v>
      </c>
      <c r="G471" s="59" t="s">
        <v>131</v>
      </c>
      <c r="H471" s="59" t="s">
        <v>131</v>
      </c>
      <c r="I471" s="59" t="s">
        <v>8</v>
      </c>
      <c r="J471" s="60" t="s">
        <v>131</v>
      </c>
      <c r="K471" s="253">
        <v>200</v>
      </c>
      <c r="L471" s="178">
        <f t="shared" si="246"/>
        <v>0</v>
      </c>
      <c r="M471" s="178">
        <f t="shared" si="246"/>
        <v>0</v>
      </c>
      <c r="N471" s="178">
        <f t="shared" si="246"/>
        <v>0</v>
      </c>
      <c r="O471" s="178">
        <f t="shared" si="246"/>
        <v>80000</v>
      </c>
      <c r="P471" s="178">
        <f t="shared" si="246"/>
        <v>0</v>
      </c>
      <c r="Q471" s="178">
        <f t="shared" si="246"/>
        <v>80000</v>
      </c>
      <c r="R471" s="178">
        <f t="shared" si="246"/>
        <v>80000</v>
      </c>
      <c r="S471" s="178">
        <f t="shared" si="246"/>
        <v>0</v>
      </c>
      <c r="T471" s="178">
        <f t="shared" si="246"/>
        <v>80000</v>
      </c>
    </row>
    <row r="472" spans="1:20" ht="25.5">
      <c r="A472" s="230" t="s">
        <v>54</v>
      </c>
      <c r="B472" s="109" t="s">
        <v>108</v>
      </c>
      <c r="C472" s="108" t="s">
        <v>69</v>
      </c>
      <c r="D472" s="108" t="s">
        <v>116</v>
      </c>
      <c r="E472" s="110" t="s">
        <v>7</v>
      </c>
      <c r="F472" s="81" t="s">
        <v>131</v>
      </c>
      <c r="G472" s="81" t="s">
        <v>131</v>
      </c>
      <c r="H472" s="81" t="s">
        <v>131</v>
      </c>
      <c r="I472" s="81" t="s">
        <v>8</v>
      </c>
      <c r="J472" s="83" t="s">
        <v>131</v>
      </c>
      <c r="K472" s="251">
        <v>240</v>
      </c>
      <c r="L472" s="268">
        <v>0</v>
      </c>
      <c r="M472" s="268">
        <v>0</v>
      </c>
      <c r="N472" s="268">
        <v>0</v>
      </c>
      <c r="O472" s="268">
        <v>80000</v>
      </c>
      <c r="P472" s="268">
        <v>0</v>
      </c>
      <c r="Q472" s="268">
        <v>80000</v>
      </c>
      <c r="R472" s="268">
        <v>80000</v>
      </c>
      <c r="S472" s="268">
        <v>0</v>
      </c>
      <c r="T472" s="268">
        <v>80000</v>
      </c>
    </row>
    <row r="473" spans="1:20" s="89" customFormat="1" ht="30" customHeight="1">
      <c r="A473" s="333" t="s">
        <v>298</v>
      </c>
      <c r="B473" s="363" t="s">
        <v>114</v>
      </c>
      <c r="C473" s="116"/>
      <c r="D473" s="121"/>
      <c r="E473" s="121"/>
      <c r="F473" s="117"/>
      <c r="G473" s="88"/>
      <c r="H473" s="88"/>
      <c r="I473" s="117"/>
      <c r="J473" s="118"/>
      <c r="K473" s="364"/>
      <c r="L473" s="354">
        <f t="shared" ref="L473:T473" si="247">L474+L496+L505+L549</f>
        <v>65877421.280000001</v>
      </c>
      <c r="M473" s="354">
        <f t="shared" si="247"/>
        <v>-138899.99999999988</v>
      </c>
      <c r="N473" s="354">
        <f t="shared" si="247"/>
        <v>65738521.280000001</v>
      </c>
      <c r="O473" s="354">
        <f t="shared" si="247"/>
        <v>84961346.25</v>
      </c>
      <c r="P473" s="354">
        <f t="shared" si="247"/>
        <v>-0.01</v>
      </c>
      <c r="Q473" s="354">
        <f t="shared" si="247"/>
        <v>84961346.24000001</v>
      </c>
      <c r="R473" s="354">
        <f t="shared" si="247"/>
        <v>49089547.75</v>
      </c>
      <c r="S473" s="354">
        <f t="shared" si="247"/>
        <v>0</v>
      </c>
      <c r="T473" s="354">
        <f t="shared" si="247"/>
        <v>49089547.75</v>
      </c>
    </row>
    <row r="474" spans="1:20">
      <c r="A474" s="331" t="s">
        <v>84</v>
      </c>
      <c r="B474" s="54" t="s">
        <v>114</v>
      </c>
      <c r="C474" s="71" t="s">
        <v>69</v>
      </c>
      <c r="D474" s="70"/>
      <c r="E474" s="70"/>
      <c r="F474" s="72"/>
      <c r="G474" s="59"/>
      <c r="H474" s="59"/>
      <c r="I474" s="72"/>
      <c r="J474" s="73"/>
      <c r="K474" s="239"/>
      <c r="L474" s="205">
        <f t="shared" ref="L474:T474" si="248">L475</f>
        <v>29489002.029999997</v>
      </c>
      <c r="M474" s="205">
        <f t="shared" si="248"/>
        <v>199096.61</v>
      </c>
      <c r="N474" s="205">
        <f t="shared" si="248"/>
        <v>29688098.640000001</v>
      </c>
      <c r="O474" s="205">
        <f t="shared" si="248"/>
        <v>38189700.810000002</v>
      </c>
      <c r="P474" s="205">
        <f t="shared" si="248"/>
        <v>0</v>
      </c>
      <c r="Q474" s="205">
        <f t="shared" si="248"/>
        <v>38189700.810000002</v>
      </c>
      <c r="R474" s="205">
        <f t="shared" si="248"/>
        <v>31069068.07</v>
      </c>
      <c r="S474" s="205">
        <f t="shared" si="248"/>
        <v>0</v>
      </c>
      <c r="T474" s="205">
        <f t="shared" si="248"/>
        <v>31069068.07</v>
      </c>
    </row>
    <row r="475" spans="1:20">
      <c r="A475" s="170" t="s">
        <v>98</v>
      </c>
      <c r="B475" s="54" t="s">
        <v>114</v>
      </c>
      <c r="C475" s="55" t="s">
        <v>69</v>
      </c>
      <c r="D475" s="54" t="s">
        <v>116</v>
      </c>
      <c r="E475" s="54"/>
      <c r="F475" s="56"/>
      <c r="G475" s="59"/>
      <c r="H475" s="59"/>
      <c r="I475" s="56"/>
      <c r="J475" s="69"/>
      <c r="K475" s="337"/>
      <c r="L475" s="205">
        <f t="shared" ref="L475:T475" si="249">L486+L480+L476</f>
        <v>29489002.029999997</v>
      </c>
      <c r="M475" s="205">
        <f t="shared" si="249"/>
        <v>199096.61</v>
      </c>
      <c r="N475" s="205">
        <f t="shared" si="249"/>
        <v>29688098.640000001</v>
      </c>
      <c r="O475" s="205">
        <f t="shared" si="249"/>
        <v>38189700.810000002</v>
      </c>
      <c r="P475" s="205">
        <f t="shared" si="249"/>
        <v>0</v>
      </c>
      <c r="Q475" s="205">
        <f t="shared" si="249"/>
        <v>38189700.810000002</v>
      </c>
      <c r="R475" s="205">
        <f t="shared" si="249"/>
        <v>31069068.07</v>
      </c>
      <c r="S475" s="205">
        <f t="shared" si="249"/>
        <v>0</v>
      </c>
      <c r="T475" s="205">
        <f t="shared" si="249"/>
        <v>31069068.07</v>
      </c>
    </row>
    <row r="476" spans="1:20" ht="38.25">
      <c r="A476" s="187" t="s">
        <v>311</v>
      </c>
      <c r="B476" s="54" t="s">
        <v>114</v>
      </c>
      <c r="C476" s="55" t="s">
        <v>69</v>
      </c>
      <c r="D476" s="54" t="s">
        <v>116</v>
      </c>
      <c r="E476" s="91" t="s">
        <v>76</v>
      </c>
      <c r="F476" s="59" t="s">
        <v>131</v>
      </c>
      <c r="G476" s="59" t="s">
        <v>131</v>
      </c>
      <c r="H476" s="59" t="s">
        <v>131</v>
      </c>
      <c r="I476" s="59" t="s">
        <v>132</v>
      </c>
      <c r="J476" s="60" t="s">
        <v>131</v>
      </c>
      <c r="K476" s="253"/>
      <c r="L476" s="178">
        <f t="shared" ref="L476:T478" si="250">L477</f>
        <v>621380.16</v>
      </c>
      <c r="M476" s="178">
        <f t="shared" si="250"/>
        <v>0</v>
      </c>
      <c r="N476" s="178">
        <f t="shared" si="250"/>
        <v>621380.16</v>
      </c>
      <c r="O476" s="178">
        <f t="shared" si="250"/>
        <v>600000</v>
      </c>
      <c r="P476" s="178">
        <f t="shared" si="250"/>
        <v>0</v>
      </c>
      <c r="Q476" s="178">
        <f t="shared" si="250"/>
        <v>600000</v>
      </c>
      <c r="R476" s="178">
        <f t="shared" si="250"/>
        <v>600000</v>
      </c>
      <c r="S476" s="178">
        <f t="shared" si="250"/>
        <v>0</v>
      </c>
      <c r="T476" s="178">
        <f t="shared" si="250"/>
        <v>600000</v>
      </c>
    </row>
    <row r="477" spans="1:20" ht="25.5">
      <c r="A477" s="170" t="s">
        <v>47</v>
      </c>
      <c r="B477" s="54" t="s">
        <v>114</v>
      </c>
      <c r="C477" s="55" t="s">
        <v>69</v>
      </c>
      <c r="D477" s="54" t="s">
        <v>116</v>
      </c>
      <c r="E477" s="103" t="s">
        <v>76</v>
      </c>
      <c r="F477" s="65" t="s">
        <v>131</v>
      </c>
      <c r="G477" s="59" t="s">
        <v>131</v>
      </c>
      <c r="H477" s="59" t="s">
        <v>131</v>
      </c>
      <c r="I477" s="65" t="s">
        <v>16</v>
      </c>
      <c r="J477" s="60" t="s">
        <v>131</v>
      </c>
      <c r="K477" s="253"/>
      <c r="L477" s="178">
        <f t="shared" si="250"/>
        <v>621380.16</v>
      </c>
      <c r="M477" s="178">
        <f t="shared" si="250"/>
        <v>0</v>
      </c>
      <c r="N477" s="178">
        <f t="shared" si="250"/>
        <v>621380.16</v>
      </c>
      <c r="O477" s="178">
        <f t="shared" si="250"/>
        <v>600000</v>
      </c>
      <c r="P477" s="178">
        <f t="shared" si="250"/>
        <v>0</v>
      </c>
      <c r="Q477" s="178">
        <f t="shared" si="250"/>
        <v>600000</v>
      </c>
      <c r="R477" s="178">
        <f t="shared" si="250"/>
        <v>600000</v>
      </c>
      <c r="S477" s="178">
        <f t="shared" si="250"/>
        <v>0</v>
      </c>
      <c r="T477" s="178">
        <f t="shared" si="250"/>
        <v>600000</v>
      </c>
    </row>
    <row r="478" spans="1:20" ht="25.5">
      <c r="A478" s="174" t="s">
        <v>52</v>
      </c>
      <c r="B478" s="54" t="s">
        <v>114</v>
      </c>
      <c r="C478" s="55" t="s">
        <v>69</v>
      </c>
      <c r="D478" s="54" t="s">
        <v>116</v>
      </c>
      <c r="E478" s="103" t="s">
        <v>76</v>
      </c>
      <c r="F478" s="65" t="s">
        <v>131</v>
      </c>
      <c r="G478" s="59" t="s">
        <v>131</v>
      </c>
      <c r="H478" s="59" t="s">
        <v>131</v>
      </c>
      <c r="I478" s="65" t="s">
        <v>16</v>
      </c>
      <c r="J478" s="60" t="s">
        <v>131</v>
      </c>
      <c r="K478" s="253">
        <v>200</v>
      </c>
      <c r="L478" s="178">
        <f t="shared" si="250"/>
        <v>621380.16</v>
      </c>
      <c r="M478" s="178">
        <f t="shared" si="250"/>
        <v>0</v>
      </c>
      <c r="N478" s="178">
        <f t="shared" si="250"/>
        <v>621380.16</v>
      </c>
      <c r="O478" s="178">
        <f t="shared" ref="O478:T478" si="251">O479</f>
        <v>600000</v>
      </c>
      <c r="P478" s="178">
        <f t="shared" si="251"/>
        <v>0</v>
      </c>
      <c r="Q478" s="178">
        <f t="shared" si="251"/>
        <v>600000</v>
      </c>
      <c r="R478" s="178">
        <f t="shared" si="251"/>
        <v>600000</v>
      </c>
      <c r="S478" s="178">
        <f t="shared" si="251"/>
        <v>0</v>
      </c>
      <c r="T478" s="178">
        <f t="shared" si="251"/>
        <v>600000</v>
      </c>
    </row>
    <row r="479" spans="1:20" ht="25.5">
      <c r="A479" s="174" t="s">
        <v>54</v>
      </c>
      <c r="B479" s="54" t="s">
        <v>114</v>
      </c>
      <c r="C479" s="55" t="s">
        <v>69</v>
      </c>
      <c r="D479" s="54" t="s">
        <v>116</v>
      </c>
      <c r="E479" s="103" t="s">
        <v>76</v>
      </c>
      <c r="F479" s="65" t="s">
        <v>131</v>
      </c>
      <c r="G479" s="59" t="s">
        <v>131</v>
      </c>
      <c r="H479" s="59" t="s">
        <v>131</v>
      </c>
      <c r="I479" s="65" t="s">
        <v>16</v>
      </c>
      <c r="J479" s="60" t="s">
        <v>131</v>
      </c>
      <c r="K479" s="253">
        <v>240</v>
      </c>
      <c r="L479" s="178">
        <v>621380.16</v>
      </c>
      <c r="M479" s="178">
        <v>0</v>
      </c>
      <c r="N479" s="178">
        <v>621380.16</v>
      </c>
      <c r="O479" s="178">
        <v>600000</v>
      </c>
      <c r="P479" s="178">
        <v>0</v>
      </c>
      <c r="Q479" s="178">
        <v>600000</v>
      </c>
      <c r="R479" s="178">
        <v>600000</v>
      </c>
      <c r="S479" s="178">
        <v>0</v>
      </c>
      <c r="T479" s="178">
        <v>600000</v>
      </c>
    </row>
    <row r="480" spans="1:20" ht="38.25">
      <c r="A480" s="187" t="s">
        <v>308</v>
      </c>
      <c r="B480" s="54" t="s">
        <v>114</v>
      </c>
      <c r="C480" s="55" t="s">
        <v>69</v>
      </c>
      <c r="D480" s="54" t="s">
        <v>116</v>
      </c>
      <c r="E480" s="103" t="s">
        <v>152</v>
      </c>
      <c r="F480" s="65" t="s">
        <v>131</v>
      </c>
      <c r="G480" s="59" t="s">
        <v>131</v>
      </c>
      <c r="H480" s="59" t="s">
        <v>131</v>
      </c>
      <c r="I480" s="65" t="s">
        <v>132</v>
      </c>
      <c r="J480" s="60" t="s">
        <v>131</v>
      </c>
      <c r="K480" s="253"/>
      <c r="L480" s="205">
        <f>L481</f>
        <v>3261601.49</v>
      </c>
      <c r="M480" s="205">
        <f>M481</f>
        <v>337996.61</v>
      </c>
      <c r="N480" s="205">
        <f>N481</f>
        <v>3599598.1</v>
      </c>
      <c r="O480" s="205">
        <f t="shared" ref="O480:T480" si="252">O481</f>
        <v>11983680.43</v>
      </c>
      <c r="P480" s="205">
        <f t="shared" si="252"/>
        <v>0</v>
      </c>
      <c r="Q480" s="205">
        <f t="shared" si="252"/>
        <v>11983680.43</v>
      </c>
      <c r="R480" s="205">
        <f t="shared" si="252"/>
        <v>4863047.6899999995</v>
      </c>
      <c r="S480" s="205">
        <f t="shared" si="252"/>
        <v>0</v>
      </c>
      <c r="T480" s="205">
        <f t="shared" si="252"/>
        <v>4863047.6899999995</v>
      </c>
    </row>
    <row r="481" spans="1:20" ht="25.5">
      <c r="A481" s="170" t="s">
        <v>47</v>
      </c>
      <c r="B481" s="54" t="s">
        <v>114</v>
      </c>
      <c r="C481" s="55" t="s">
        <v>69</v>
      </c>
      <c r="D481" s="54" t="s">
        <v>116</v>
      </c>
      <c r="E481" s="103" t="s">
        <v>152</v>
      </c>
      <c r="F481" s="65" t="s">
        <v>131</v>
      </c>
      <c r="G481" s="59" t="s">
        <v>131</v>
      </c>
      <c r="H481" s="59" t="s">
        <v>131</v>
      </c>
      <c r="I481" s="65" t="s">
        <v>16</v>
      </c>
      <c r="J481" s="60" t="s">
        <v>131</v>
      </c>
      <c r="K481" s="253"/>
      <c r="L481" s="205">
        <f>L482+L484</f>
        <v>3261601.49</v>
      </c>
      <c r="M481" s="205">
        <f>M482+M484</f>
        <v>337996.61</v>
      </c>
      <c r="N481" s="205">
        <f>N482+N484</f>
        <v>3599598.1</v>
      </c>
      <c r="O481" s="205">
        <f t="shared" ref="O481:R481" si="253">O482+O484</f>
        <v>11983680.43</v>
      </c>
      <c r="P481" s="205">
        <f t="shared" ref="P481:Q481" si="254">P482+P484</f>
        <v>0</v>
      </c>
      <c r="Q481" s="205">
        <f t="shared" si="254"/>
        <v>11983680.43</v>
      </c>
      <c r="R481" s="205">
        <f t="shared" si="253"/>
        <v>4863047.6899999995</v>
      </c>
      <c r="S481" s="205">
        <f t="shared" ref="S481:T481" si="255">S482+S484</f>
        <v>0</v>
      </c>
      <c r="T481" s="205">
        <f t="shared" si="255"/>
        <v>4863047.6899999995</v>
      </c>
    </row>
    <row r="482" spans="1:20" ht="25.5">
      <c r="A482" s="174" t="s">
        <v>52</v>
      </c>
      <c r="B482" s="54" t="s">
        <v>114</v>
      </c>
      <c r="C482" s="55" t="s">
        <v>69</v>
      </c>
      <c r="D482" s="54" t="s">
        <v>116</v>
      </c>
      <c r="E482" s="103" t="s">
        <v>152</v>
      </c>
      <c r="F482" s="65" t="s">
        <v>131</v>
      </c>
      <c r="G482" s="59" t="s">
        <v>131</v>
      </c>
      <c r="H482" s="59" t="s">
        <v>131</v>
      </c>
      <c r="I482" s="65" t="s">
        <v>16</v>
      </c>
      <c r="J482" s="60" t="s">
        <v>131</v>
      </c>
      <c r="K482" s="176">
        <v>200</v>
      </c>
      <c r="L482" s="205">
        <f t="shared" ref="L482:T484" si="256">L483</f>
        <v>3191601.49</v>
      </c>
      <c r="M482" s="205">
        <f t="shared" si="256"/>
        <v>337996.61</v>
      </c>
      <c r="N482" s="205">
        <f t="shared" si="256"/>
        <v>3529598.1</v>
      </c>
      <c r="O482" s="205">
        <f t="shared" si="256"/>
        <v>11913680.43</v>
      </c>
      <c r="P482" s="205">
        <f t="shared" si="256"/>
        <v>0</v>
      </c>
      <c r="Q482" s="205">
        <f t="shared" si="256"/>
        <v>11913680.43</v>
      </c>
      <c r="R482" s="205">
        <f t="shared" si="256"/>
        <v>4793047.6899999995</v>
      </c>
      <c r="S482" s="205">
        <f t="shared" si="256"/>
        <v>0</v>
      </c>
      <c r="T482" s="205">
        <f t="shared" si="256"/>
        <v>4793047.6899999995</v>
      </c>
    </row>
    <row r="483" spans="1:20" ht="25.5">
      <c r="A483" s="174" t="s">
        <v>54</v>
      </c>
      <c r="B483" s="54" t="s">
        <v>114</v>
      </c>
      <c r="C483" s="55" t="s">
        <v>69</v>
      </c>
      <c r="D483" s="54" t="s">
        <v>116</v>
      </c>
      <c r="E483" s="103" t="s">
        <v>152</v>
      </c>
      <c r="F483" s="65" t="s">
        <v>131</v>
      </c>
      <c r="G483" s="59" t="s">
        <v>131</v>
      </c>
      <c r="H483" s="59" t="s">
        <v>131</v>
      </c>
      <c r="I483" s="65" t="s">
        <v>16</v>
      </c>
      <c r="J483" s="60" t="s">
        <v>131</v>
      </c>
      <c r="K483" s="176">
        <v>240</v>
      </c>
      <c r="L483" s="178">
        <f>3191601.49</f>
        <v>3191601.49</v>
      </c>
      <c r="M483" s="178">
        <f>180000+157996.61</f>
        <v>337996.61</v>
      </c>
      <c r="N483" s="178">
        <f>M483+L483</f>
        <v>3529598.1</v>
      </c>
      <c r="O483" s="178">
        <f>1283680.43+10700000-70000</f>
        <v>11913680.43</v>
      </c>
      <c r="P483" s="178">
        <v>0</v>
      </c>
      <c r="Q483" s="178">
        <f>1283680.43+10700000-70000</f>
        <v>11913680.43</v>
      </c>
      <c r="R483" s="178">
        <f>1353047.69+3510000-70000</f>
        <v>4793047.6899999995</v>
      </c>
      <c r="S483" s="178">
        <v>0</v>
      </c>
      <c r="T483" s="178">
        <f>1353047.69+3510000-70000</f>
        <v>4793047.6899999995</v>
      </c>
    </row>
    <row r="484" spans="1:20">
      <c r="A484" s="174" t="s">
        <v>62</v>
      </c>
      <c r="B484" s="54" t="s">
        <v>114</v>
      </c>
      <c r="C484" s="55" t="s">
        <v>69</v>
      </c>
      <c r="D484" s="54" t="s">
        <v>116</v>
      </c>
      <c r="E484" s="103" t="s">
        <v>152</v>
      </c>
      <c r="F484" s="65" t="s">
        <v>131</v>
      </c>
      <c r="G484" s="59" t="s">
        <v>131</v>
      </c>
      <c r="H484" s="59" t="s">
        <v>131</v>
      </c>
      <c r="I484" s="65" t="s">
        <v>16</v>
      </c>
      <c r="J484" s="60" t="s">
        <v>131</v>
      </c>
      <c r="K484" s="176" t="s">
        <v>63</v>
      </c>
      <c r="L484" s="205">
        <f t="shared" si="256"/>
        <v>70000</v>
      </c>
      <c r="M484" s="205">
        <f t="shared" si="256"/>
        <v>0</v>
      </c>
      <c r="N484" s="205">
        <f t="shared" si="256"/>
        <v>70000</v>
      </c>
      <c r="O484" s="205">
        <f t="shared" si="256"/>
        <v>70000</v>
      </c>
      <c r="P484" s="205">
        <f t="shared" si="256"/>
        <v>0</v>
      </c>
      <c r="Q484" s="205">
        <f t="shared" si="256"/>
        <v>70000</v>
      </c>
      <c r="R484" s="205">
        <f t="shared" si="256"/>
        <v>70000</v>
      </c>
      <c r="S484" s="205">
        <f t="shared" si="256"/>
        <v>0</v>
      </c>
      <c r="T484" s="205">
        <f t="shared" si="256"/>
        <v>70000</v>
      </c>
    </row>
    <row r="485" spans="1:20">
      <c r="A485" s="174" t="s">
        <v>64</v>
      </c>
      <c r="B485" s="54" t="s">
        <v>114</v>
      </c>
      <c r="C485" s="55" t="s">
        <v>69</v>
      </c>
      <c r="D485" s="54" t="s">
        <v>116</v>
      </c>
      <c r="E485" s="103" t="s">
        <v>152</v>
      </c>
      <c r="F485" s="65" t="s">
        <v>131</v>
      </c>
      <c r="G485" s="59" t="s">
        <v>131</v>
      </c>
      <c r="H485" s="59" t="s">
        <v>131</v>
      </c>
      <c r="I485" s="65" t="s">
        <v>16</v>
      </c>
      <c r="J485" s="60" t="s">
        <v>131</v>
      </c>
      <c r="K485" s="176" t="s">
        <v>65</v>
      </c>
      <c r="L485" s="178">
        <v>70000</v>
      </c>
      <c r="M485" s="178">
        <v>0</v>
      </c>
      <c r="N485" s="178">
        <v>70000</v>
      </c>
      <c r="O485" s="178">
        <v>70000</v>
      </c>
      <c r="P485" s="178">
        <v>0</v>
      </c>
      <c r="Q485" s="178">
        <v>70000</v>
      </c>
      <c r="R485" s="178">
        <v>70000</v>
      </c>
      <c r="S485" s="178">
        <v>0</v>
      </c>
      <c r="T485" s="178">
        <v>70000</v>
      </c>
    </row>
    <row r="486" spans="1:20" ht="25.5">
      <c r="A486" s="299" t="s">
        <v>31</v>
      </c>
      <c r="B486" s="56" t="s">
        <v>114</v>
      </c>
      <c r="C486" s="55" t="s">
        <v>69</v>
      </c>
      <c r="D486" s="54" t="s">
        <v>116</v>
      </c>
      <c r="E486" s="91" t="s">
        <v>5</v>
      </c>
      <c r="F486" s="59" t="s">
        <v>131</v>
      </c>
      <c r="G486" s="59" t="s">
        <v>131</v>
      </c>
      <c r="H486" s="59" t="s">
        <v>131</v>
      </c>
      <c r="I486" s="59" t="s">
        <v>132</v>
      </c>
      <c r="J486" s="60" t="s">
        <v>131</v>
      </c>
      <c r="K486" s="176"/>
      <c r="L486" s="205">
        <f t="shared" ref="L486:T486" si="257">L487</f>
        <v>25606020.379999999</v>
      </c>
      <c r="M486" s="205">
        <f t="shared" si="257"/>
        <v>-138900</v>
      </c>
      <c r="N486" s="205">
        <f t="shared" si="257"/>
        <v>25467120.379999999</v>
      </c>
      <c r="O486" s="205">
        <f t="shared" si="257"/>
        <v>25606020.379999999</v>
      </c>
      <c r="P486" s="205">
        <f t="shared" si="257"/>
        <v>0</v>
      </c>
      <c r="Q486" s="205">
        <f t="shared" si="257"/>
        <v>25606020.379999999</v>
      </c>
      <c r="R486" s="205">
        <f t="shared" si="257"/>
        <v>25606020.379999999</v>
      </c>
      <c r="S486" s="205">
        <f t="shared" si="257"/>
        <v>0</v>
      </c>
      <c r="T486" s="205">
        <f t="shared" si="257"/>
        <v>25606020.379999999</v>
      </c>
    </row>
    <row r="487" spans="1:20" ht="25.5">
      <c r="A487" s="175" t="s">
        <v>29</v>
      </c>
      <c r="B487" s="54" t="s">
        <v>114</v>
      </c>
      <c r="C487" s="55" t="s">
        <v>69</v>
      </c>
      <c r="D487" s="54" t="s">
        <v>116</v>
      </c>
      <c r="E487" s="91" t="s">
        <v>5</v>
      </c>
      <c r="F487" s="59" t="s">
        <v>131</v>
      </c>
      <c r="G487" s="59" t="s">
        <v>131</v>
      </c>
      <c r="H487" s="59" t="s">
        <v>131</v>
      </c>
      <c r="I487" s="59" t="s">
        <v>27</v>
      </c>
      <c r="J487" s="60" t="s">
        <v>131</v>
      </c>
      <c r="K487" s="176"/>
      <c r="L487" s="178">
        <f>L488+L490+L492+L495</f>
        <v>25606020.379999999</v>
      </c>
      <c r="M487" s="178">
        <f>M488+M490+M492+M495</f>
        <v>-138900</v>
      </c>
      <c r="N487" s="178">
        <f t="shared" ref="N487:T487" si="258">N488+N490+N492+N495</f>
        <v>25467120.379999999</v>
      </c>
      <c r="O487" s="178">
        <f t="shared" si="258"/>
        <v>25606020.379999999</v>
      </c>
      <c r="P487" s="178">
        <f t="shared" si="258"/>
        <v>0</v>
      </c>
      <c r="Q487" s="178">
        <f t="shared" si="258"/>
        <v>25606020.379999999</v>
      </c>
      <c r="R487" s="178">
        <f t="shared" si="258"/>
        <v>25606020.379999999</v>
      </c>
      <c r="S487" s="178">
        <f t="shared" si="258"/>
        <v>0</v>
      </c>
      <c r="T487" s="178">
        <f t="shared" si="258"/>
        <v>25606020.379999999</v>
      </c>
    </row>
    <row r="488" spans="1:20" ht="51">
      <c r="A488" s="174" t="s">
        <v>67</v>
      </c>
      <c r="B488" s="54" t="s">
        <v>114</v>
      </c>
      <c r="C488" s="55" t="s">
        <v>69</v>
      </c>
      <c r="D488" s="54" t="s">
        <v>116</v>
      </c>
      <c r="E488" s="91" t="s">
        <v>5</v>
      </c>
      <c r="F488" s="59" t="s">
        <v>131</v>
      </c>
      <c r="G488" s="59" t="s">
        <v>131</v>
      </c>
      <c r="H488" s="59" t="s">
        <v>131</v>
      </c>
      <c r="I488" s="59" t="s">
        <v>27</v>
      </c>
      <c r="J488" s="60" t="s">
        <v>131</v>
      </c>
      <c r="K488" s="176">
        <v>100</v>
      </c>
      <c r="L488" s="178">
        <f t="shared" ref="L488:T488" si="259">L489</f>
        <v>25169270.379999999</v>
      </c>
      <c r="M488" s="178">
        <f t="shared" si="259"/>
        <v>-138900</v>
      </c>
      <c r="N488" s="178">
        <f t="shared" si="259"/>
        <v>25030370.379999999</v>
      </c>
      <c r="O488" s="178">
        <f t="shared" si="259"/>
        <v>25169270.379999999</v>
      </c>
      <c r="P488" s="178">
        <f t="shared" si="259"/>
        <v>0</v>
      </c>
      <c r="Q488" s="178">
        <f t="shared" si="259"/>
        <v>25169270.379999999</v>
      </c>
      <c r="R488" s="178">
        <f t="shared" si="259"/>
        <v>25169270.379999999</v>
      </c>
      <c r="S488" s="178">
        <f t="shared" si="259"/>
        <v>0</v>
      </c>
      <c r="T488" s="178">
        <f t="shared" si="259"/>
        <v>25169270.379999999</v>
      </c>
    </row>
    <row r="489" spans="1:20" ht="25.5">
      <c r="A489" s="174" t="s">
        <v>61</v>
      </c>
      <c r="B489" s="54" t="s">
        <v>114</v>
      </c>
      <c r="C489" s="55" t="s">
        <v>69</v>
      </c>
      <c r="D489" s="54" t="s">
        <v>116</v>
      </c>
      <c r="E489" s="91" t="s">
        <v>5</v>
      </c>
      <c r="F489" s="59" t="s">
        <v>131</v>
      </c>
      <c r="G489" s="59" t="s">
        <v>131</v>
      </c>
      <c r="H489" s="59" t="s">
        <v>131</v>
      </c>
      <c r="I489" s="59" t="s">
        <v>27</v>
      </c>
      <c r="J489" s="60" t="s">
        <v>131</v>
      </c>
      <c r="K489" s="253">
        <v>120</v>
      </c>
      <c r="L489" s="178">
        <v>25169270.379999999</v>
      </c>
      <c r="M489" s="178">
        <v>-138900</v>
      </c>
      <c r="N489" s="178">
        <f>M489+L489</f>
        <v>25030370.379999999</v>
      </c>
      <c r="O489" s="178">
        <v>25169270.379999999</v>
      </c>
      <c r="P489" s="178">
        <v>0</v>
      </c>
      <c r="Q489" s="178">
        <v>25169270.379999999</v>
      </c>
      <c r="R489" s="178">
        <v>25169270.379999999</v>
      </c>
      <c r="S489" s="178">
        <v>0</v>
      </c>
      <c r="T489" s="178">
        <v>25169270.379999999</v>
      </c>
    </row>
    <row r="490" spans="1:20" ht="25.5">
      <c r="A490" s="174" t="s">
        <v>52</v>
      </c>
      <c r="B490" s="54" t="s">
        <v>114</v>
      </c>
      <c r="C490" s="55" t="s">
        <v>69</v>
      </c>
      <c r="D490" s="54" t="s">
        <v>116</v>
      </c>
      <c r="E490" s="91" t="s">
        <v>5</v>
      </c>
      <c r="F490" s="59" t="s">
        <v>131</v>
      </c>
      <c r="G490" s="59" t="s">
        <v>131</v>
      </c>
      <c r="H490" s="59" t="s">
        <v>131</v>
      </c>
      <c r="I490" s="59" t="s">
        <v>27</v>
      </c>
      <c r="J490" s="60" t="s">
        <v>131</v>
      </c>
      <c r="K490" s="253">
        <v>200</v>
      </c>
      <c r="L490" s="178">
        <f t="shared" ref="L490:T490" si="260">L491</f>
        <v>436750</v>
      </c>
      <c r="M490" s="178">
        <f t="shared" si="260"/>
        <v>-4512.6899999999996</v>
      </c>
      <c r="N490" s="178">
        <f t="shared" si="260"/>
        <v>432237.31</v>
      </c>
      <c r="O490" s="178">
        <f t="shared" si="260"/>
        <v>436750</v>
      </c>
      <c r="P490" s="178">
        <f t="shared" si="260"/>
        <v>0</v>
      </c>
      <c r="Q490" s="178">
        <f t="shared" si="260"/>
        <v>436750</v>
      </c>
      <c r="R490" s="178">
        <f t="shared" si="260"/>
        <v>436750</v>
      </c>
      <c r="S490" s="178">
        <f t="shared" si="260"/>
        <v>0</v>
      </c>
      <c r="T490" s="178">
        <f t="shared" si="260"/>
        <v>436750</v>
      </c>
    </row>
    <row r="491" spans="1:20" ht="25.5">
      <c r="A491" s="174" t="s">
        <v>54</v>
      </c>
      <c r="B491" s="54" t="s">
        <v>114</v>
      </c>
      <c r="C491" s="55" t="s">
        <v>69</v>
      </c>
      <c r="D491" s="54" t="s">
        <v>116</v>
      </c>
      <c r="E491" s="91" t="s">
        <v>5</v>
      </c>
      <c r="F491" s="59" t="s">
        <v>131</v>
      </c>
      <c r="G491" s="59" t="s">
        <v>131</v>
      </c>
      <c r="H491" s="59" t="s">
        <v>131</v>
      </c>
      <c r="I491" s="59" t="s">
        <v>27</v>
      </c>
      <c r="J491" s="60" t="s">
        <v>131</v>
      </c>
      <c r="K491" s="253">
        <v>240</v>
      </c>
      <c r="L491" s="178">
        <v>436750</v>
      </c>
      <c r="M491" s="178">
        <v>-4512.6899999999996</v>
      </c>
      <c r="N491" s="178">
        <f>M491+L491</f>
        <v>432237.31</v>
      </c>
      <c r="O491" s="178">
        <v>436750</v>
      </c>
      <c r="P491" s="178">
        <v>0</v>
      </c>
      <c r="Q491" s="178">
        <v>436750</v>
      </c>
      <c r="R491" s="178">
        <v>436750</v>
      </c>
      <c r="S491" s="178">
        <v>0</v>
      </c>
      <c r="T491" s="178">
        <v>436750</v>
      </c>
    </row>
    <row r="492" spans="1:20" ht="12.75" hidden="1" customHeight="1">
      <c r="A492" s="174" t="s">
        <v>62</v>
      </c>
      <c r="B492" s="54" t="s">
        <v>114</v>
      </c>
      <c r="C492" s="55" t="s">
        <v>69</v>
      </c>
      <c r="D492" s="54" t="s">
        <v>116</v>
      </c>
      <c r="E492" s="91" t="s">
        <v>5</v>
      </c>
      <c r="F492" s="59" t="s">
        <v>131</v>
      </c>
      <c r="G492" s="59" t="s">
        <v>131</v>
      </c>
      <c r="H492" s="59" t="s">
        <v>131</v>
      </c>
      <c r="I492" s="59" t="s">
        <v>27</v>
      </c>
      <c r="J492" s="60" t="s">
        <v>131</v>
      </c>
      <c r="K492" s="253" t="s">
        <v>63</v>
      </c>
      <c r="L492" s="178">
        <f t="shared" ref="L492:T492" si="261">L493</f>
        <v>0</v>
      </c>
      <c r="M492" s="178">
        <f t="shared" si="261"/>
        <v>0</v>
      </c>
      <c r="N492" s="178">
        <f t="shared" si="261"/>
        <v>0</v>
      </c>
      <c r="O492" s="178">
        <f t="shared" si="261"/>
        <v>0</v>
      </c>
      <c r="P492" s="178">
        <f t="shared" si="261"/>
        <v>0</v>
      </c>
      <c r="Q492" s="178">
        <f t="shared" si="261"/>
        <v>0</v>
      </c>
      <c r="R492" s="178">
        <f t="shared" si="261"/>
        <v>0</v>
      </c>
      <c r="S492" s="178">
        <f t="shared" si="261"/>
        <v>0</v>
      </c>
      <c r="T492" s="178">
        <f t="shared" si="261"/>
        <v>0</v>
      </c>
    </row>
    <row r="493" spans="1:20" ht="12.75" hidden="1" customHeight="1">
      <c r="A493" s="174" t="s">
        <v>169</v>
      </c>
      <c r="B493" s="54" t="s">
        <v>114</v>
      </c>
      <c r="C493" s="55" t="s">
        <v>69</v>
      </c>
      <c r="D493" s="54" t="s">
        <v>116</v>
      </c>
      <c r="E493" s="91" t="s">
        <v>5</v>
      </c>
      <c r="F493" s="59" t="s">
        <v>131</v>
      </c>
      <c r="G493" s="59" t="s">
        <v>131</v>
      </c>
      <c r="H493" s="59" t="s">
        <v>131</v>
      </c>
      <c r="I493" s="59" t="s">
        <v>27</v>
      </c>
      <c r="J493" s="60" t="s">
        <v>131</v>
      </c>
      <c r="K493" s="253" t="s">
        <v>168</v>
      </c>
      <c r="L493" s="178">
        <v>0</v>
      </c>
      <c r="M493" s="178">
        <v>0</v>
      </c>
      <c r="N493" s="178">
        <v>0</v>
      </c>
      <c r="O493" s="178">
        <v>0</v>
      </c>
      <c r="P493" s="178">
        <v>0</v>
      </c>
      <c r="Q493" s="178">
        <v>0</v>
      </c>
      <c r="R493" s="178">
        <v>0</v>
      </c>
      <c r="S493" s="178">
        <v>0</v>
      </c>
      <c r="T493" s="178">
        <v>0</v>
      </c>
    </row>
    <row r="494" spans="1:20" ht="12.75" customHeight="1">
      <c r="A494" s="299" t="s">
        <v>62</v>
      </c>
      <c r="B494" s="54" t="s">
        <v>114</v>
      </c>
      <c r="C494" s="55" t="s">
        <v>69</v>
      </c>
      <c r="D494" s="54" t="s">
        <v>116</v>
      </c>
      <c r="E494" s="91" t="s">
        <v>5</v>
      </c>
      <c r="F494" s="59" t="s">
        <v>131</v>
      </c>
      <c r="G494" s="59" t="s">
        <v>131</v>
      </c>
      <c r="H494" s="59" t="s">
        <v>131</v>
      </c>
      <c r="I494" s="59" t="s">
        <v>27</v>
      </c>
      <c r="J494" s="60" t="s">
        <v>131</v>
      </c>
      <c r="K494" s="253" t="s">
        <v>63</v>
      </c>
      <c r="L494" s="178">
        <f t="shared" ref="L494:T494" si="262">L495</f>
        <v>0</v>
      </c>
      <c r="M494" s="178">
        <f t="shared" si="262"/>
        <v>4512.6899999999996</v>
      </c>
      <c r="N494" s="178">
        <f t="shared" si="262"/>
        <v>4512.6899999999996</v>
      </c>
      <c r="O494" s="178">
        <f t="shared" si="262"/>
        <v>0</v>
      </c>
      <c r="P494" s="178">
        <f t="shared" si="262"/>
        <v>0</v>
      </c>
      <c r="Q494" s="178">
        <f t="shared" si="262"/>
        <v>0</v>
      </c>
      <c r="R494" s="178">
        <f t="shared" si="262"/>
        <v>0</v>
      </c>
      <c r="S494" s="178">
        <f t="shared" si="262"/>
        <v>0</v>
      </c>
      <c r="T494" s="178">
        <f t="shared" si="262"/>
        <v>0</v>
      </c>
    </row>
    <row r="495" spans="1:20" ht="12.75" customHeight="1">
      <c r="A495" s="299" t="s">
        <v>169</v>
      </c>
      <c r="B495" s="54" t="s">
        <v>114</v>
      </c>
      <c r="C495" s="55" t="s">
        <v>69</v>
      </c>
      <c r="D495" s="54" t="s">
        <v>116</v>
      </c>
      <c r="E495" s="91" t="s">
        <v>5</v>
      </c>
      <c r="F495" s="59" t="s">
        <v>131</v>
      </c>
      <c r="G495" s="59" t="s">
        <v>131</v>
      </c>
      <c r="H495" s="59" t="s">
        <v>131</v>
      </c>
      <c r="I495" s="59" t="s">
        <v>27</v>
      </c>
      <c r="J495" s="60" t="s">
        <v>131</v>
      </c>
      <c r="K495" s="253" t="s">
        <v>168</v>
      </c>
      <c r="L495" s="178">
        <v>0</v>
      </c>
      <c r="M495" s="178">
        <v>4512.6899999999996</v>
      </c>
      <c r="N495" s="178">
        <f>M495+L495</f>
        <v>4512.6899999999996</v>
      </c>
      <c r="O495" s="178">
        <v>0</v>
      </c>
      <c r="P495" s="178">
        <v>0</v>
      </c>
      <c r="Q495" s="178">
        <v>0</v>
      </c>
      <c r="R495" s="178">
        <v>0</v>
      </c>
      <c r="S495" s="178">
        <v>0</v>
      </c>
      <c r="T495" s="178">
        <v>0</v>
      </c>
    </row>
    <row r="496" spans="1:20">
      <c r="A496" s="170" t="s">
        <v>87</v>
      </c>
      <c r="B496" s="321" t="s">
        <v>114</v>
      </c>
      <c r="C496" s="119" t="s">
        <v>71</v>
      </c>
      <c r="D496" s="321"/>
      <c r="E496" s="321"/>
      <c r="F496" s="59"/>
      <c r="G496" s="59"/>
      <c r="H496" s="59"/>
      <c r="I496" s="59"/>
      <c r="J496" s="60"/>
      <c r="K496" s="253"/>
      <c r="L496" s="178">
        <f>L497</f>
        <v>0</v>
      </c>
      <c r="M496" s="178">
        <f>M497</f>
        <v>135000</v>
      </c>
      <c r="N496" s="178">
        <f>N497</f>
        <v>135000</v>
      </c>
      <c r="O496" s="178">
        <f t="shared" ref="O496:T496" si="263">O497</f>
        <v>1200000</v>
      </c>
      <c r="P496" s="178">
        <f t="shared" si="263"/>
        <v>0</v>
      </c>
      <c r="Q496" s="178">
        <f t="shared" si="263"/>
        <v>1200000</v>
      </c>
      <c r="R496" s="178">
        <f t="shared" si="263"/>
        <v>1200000</v>
      </c>
      <c r="S496" s="178">
        <f t="shared" si="263"/>
        <v>0</v>
      </c>
      <c r="T496" s="178">
        <f t="shared" si="263"/>
        <v>1200000</v>
      </c>
    </row>
    <row r="497" spans="1:20">
      <c r="A497" s="170" t="s">
        <v>94</v>
      </c>
      <c r="B497" s="54" t="s">
        <v>114</v>
      </c>
      <c r="C497" s="55" t="s">
        <v>71</v>
      </c>
      <c r="D497" s="54" t="s">
        <v>100</v>
      </c>
      <c r="E497" s="54"/>
      <c r="F497" s="56"/>
      <c r="G497" s="59"/>
      <c r="H497" s="59"/>
      <c r="I497" s="56"/>
      <c r="J497" s="69"/>
      <c r="K497" s="337"/>
      <c r="L497" s="205">
        <f t="shared" ref="L497:T503" si="264">L498</f>
        <v>0</v>
      </c>
      <c r="M497" s="205">
        <f t="shared" si="264"/>
        <v>135000</v>
      </c>
      <c r="N497" s="205">
        <f t="shared" si="264"/>
        <v>135000</v>
      </c>
      <c r="O497" s="205">
        <f t="shared" si="264"/>
        <v>1200000</v>
      </c>
      <c r="P497" s="205">
        <f t="shared" si="264"/>
        <v>0</v>
      </c>
      <c r="Q497" s="205">
        <f t="shared" si="264"/>
        <v>1200000</v>
      </c>
      <c r="R497" s="205">
        <f t="shared" si="264"/>
        <v>1200000</v>
      </c>
      <c r="S497" s="205">
        <f t="shared" si="264"/>
        <v>0</v>
      </c>
      <c r="T497" s="205">
        <f t="shared" si="264"/>
        <v>1200000</v>
      </c>
    </row>
    <row r="498" spans="1:20" ht="38.25">
      <c r="A498" s="187" t="s">
        <v>308</v>
      </c>
      <c r="B498" s="54" t="s">
        <v>114</v>
      </c>
      <c r="C498" s="55" t="s">
        <v>71</v>
      </c>
      <c r="D498" s="54" t="s">
        <v>100</v>
      </c>
      <c r="E498" s="92" t="s">
        <v>152</v>
      </c>
      <c r="F498" s="74" t="s">
        <v>131</v>
      </c>
      <c r="G498" s="59" t="s">
        <v>131</v>
      </c>
      <c r="H498" s="59" t="s">
        <v>131</v>
      </c>
      <c r="I498" s="74" t="s">
        <v>132</v>
      </c>
      <c r="J498" s="60" t="s">
        <v>131</v>
      </c>
      <c r="K498" s="337"/>
      <c r="L498" s="205">
        <f>L502+L499</f>
        <v>0</v>
      </c>
      <c r="M498" s="205">
        <f>M502+M499</f>
        <v>135000</v>
      </c>
      <c r="N498" s="205">
        <f>N502+N499</f>
        <v>135000</v>
      </c>
      <c r="O498" s="205">
        <f t="shared" ref="O498:R498" si="265">O502+O499</f>
        <v>1200000</v>
      </c>
      <c r="P498" s="205">
        <f t="shared" ref="P498:Q498" si="266">P502+P499</f>
        <v>0</v>
      </c>
      <c r="Q498" s="205">
        <f t="shared" si="266"/>
        <v>1200000</v>
      </c>
      <c r="R498" s="205">
        <f t="shared" si="265"/>
        <v>1200000</v>
      </c>
      <c r="S498" s="205">
        <f t="shared" ref="S498:T498" si="267">S502+S499</f>
        <v>0</v>
      </c>
      <c r="T498" s="205">
        <f t="shared" si="267"/>
        <v>1200000</v>
      </c>
    </row>
    <row r="499" spans="1:20" ht="25.5" hidden="1">
      <c r="A499" s="170" t="s">
        <v>47</v>
      </c>
      <c r="B499" s="54" t="s">
        <v>114</v>
      </c>
      <c r="C499" s="55" t="s">
        <v>71</v>
      </c>
      <c r="D499" s="54" t="s">
        <v>100</v>
      </c>
      <c r="E499" s="103" t="s">
        <v>152</v>
      </c>
      <c r="F499" s="65" t="s">
        <v>131</v>
      </c>
      <c r="G499" s="59" t="s">
        <v>131</v>
      </c>
      <c r="H499" s="59" t="s">
        <v>131</v>
      </c>
      <c r="I499" s="65" t="s">
        <v>16</v>
      </c>
      <c r="J499" s="60" t="s">
        <v>131</v>
      </c>
      <c r="K499" s="253"/>
      <c r="L499" s="205">
        <f t="shared" ref="L499:T499" si="268">L500</f>
        <v>0</v>
      </c>
      <c r="M499" s="205">
        <f t="shared" si="268"/>
        <v>0</v>
      </c>
      <c r="N499" s="205">
        <f t="shared" si="268"/>
        <v>0</v>
      </c>
      <c r="O499" s="205">
        <f t="shared" si="268"/>
        <v>0</v>
      </c>
      <c r="P499" s="205">
        <f t="shared" si="268"/>
        <v>0</v>
      </c>
      <c r="Q499" s="205">
        <f t="shared" si="268"/>
        <v>0</v>
      </c>
      <c r="R499" s="205">
        <f t="shared" si="268"/>
        <v>0</v>
      </c>
      <c r="S499" s="205">
        <f t="shared" si="268"/>
        <v>0</v>
      </c>
      <c r="T499" s="205">
        <f t="shared" si="268"/>
        <v>0</v>
      </c>
    </row>
    <row r="500" spans="1:20" ht="24.75" hidden="1" customHeight="1">
      <c r="A500" s="174" t="s">
        <v>52</v>
      </c>
      <c r="B500" s="54" t="s">
        <v>114</v>
      </c>
      <c r="C500" s="55" t="s">
        <v>71</v>
      </c>
      <c r="D500" s="54" t="s">
        <v>100</v>
      </c>
      <c r="E500" s="103" t="s">
        <v>152</v>
      </c>
      <c r="F500" s="65" t="s">
        <v>131</v>
      </c>
      <c r="G500" s="59" t="s">
        <v>131</v>
      </c>
      <c r="H500" s="59" t="s">
        <v>131</v>
      </c>
      <c r="I500" s="65" t="s">
        <v>16</v>
      </c>
      <c r="J500" s="60" t="s">
        <v>131</v>
      </c>
      <c r="K500" s="176">
        <v>200</v>
      </c>
      <c r="L500" s="205">
        <f t="shared" ref="L500:T500" si="269">L501</f>
        <v>0</v>
      </c>
      <c r="M500" s="205">
        <f t="shared" si="269"/>
        <v>0</v>
      </c>
      <c r="N500" s="205">
        <f t="shared" si="269"/>
        <v>0</v>
      </c>
      <c r="O500" s="205">
        <f t="shared" si="269"/>
        <v>0</v>
      </c>
      <c r="P500" s="205">
        <f t="shared" si="269"/>
        <v>0</v>
      </c>
      <c r="Q500" s="205">
        <f t="shared" si="269"/>
        <v>0</v>
      </c>
      <c r="R500" s="205">
        <f t="shared" si="269"/>
        <v>0</v>
      </c>
      <c r="S500" s="205">
        <f t="shared" si="269"/>
        <v>0</v>
      </c>
      <c r="T500" s="205">
        <f t="shared" si="269"/>
        <v>0</v>
      </c>
    </row>
    <row r="501" spans="1:20" ht="44.25" hidden="1" customHeight="1">
      <c r="A501" s="174" t="s">
        <v>54</v>
      </c>
      <c r="B501" s="54" t="s">
        <v>114</v>
      </c>
      <c r="C501" s="55" t="s">
        <v>71</v>
      </c>
      <c r="D501" s="54" t="s">
        <v>100</v>
      </c>
      <c r="E501" s="103" t="s">
        <v>152</v>
      </c>
      <c r="F501" s="65" t="s">
        <v>131</v>
      </c>
      <c r="G501" s="59" t="s">
        <v>131</v>
      </c>
      <c r="H501" s="59" t="s">
        <v>131</v>
      </c>
      <c r="I501" s="65" t="s">
        <v>16</v>
      </c>
      <c r="J501" s="60" t="s">
        <v>131</v>
      </c>
      <c r="K501" s="176">
        <v>240</v>
      </c>
      <c r="L501" s="178">
        <v>0</v>
      </c>
      <c r="M501" s="178">
        <v>0</v>
      </c>
      <c r="N501" s="178">
        <v>0</v>
      </c>
      <c r="O501" s="178">
        <v>0</v>
      </c>
      <c r="P501" s="178">
        <v>0</v>
      </c>
      <c r="Q501" s="178">
        <v>0</v>
      </c>
      <c r="R501" s="178">
        <v>0</v>
      </c>
      <c r="S501" s="178">
        <v>0</v>
      </c>
      <c r="T501" s="178">
        <v>0</v>
      </c>
    </row>
    <row r="502" spans="1:20">
      <c r="A502" s="174" t="s">
        <v>96</v>
      </c>
      <c r="B502" s="54" t="s">
        <v>114</v>
      </c>
      <c r="C502" s="55" t="s">
        <v>71</v>
      </c>
      <c r="D502" s="54" t="s">
        <v>100</v>
      </c>
      <c r="E502" s="91" t="s">
        <v>152</v>
      </c>
      <c r="F502" s="59" t="s">
        <v>131</v>
      </c>
      <c r="G502" s="59" t="s">
        <v>131</v>
      </c>
      <c r="H502" s="59" t="s">
        <v>131</v>
      </c>
      <c r="I502" s="59" t="s">
        <v>137</v>
      </c>
      <c r="J502" s="60" t="s">
        <v>131</v>
      </c>
      <c r="K502" s="253"/>
      <c r="L502" s="178">
        <f t="shared" si="264"/>
        <v>0</v>
      </c>
      <c r="M502" s="178">
        <f t="shared" si="264"/>
        <v>135000</v>
      </c>
      <c r="N502" s="178">
        <f t="shared" si="264"/>
        <v>135000</v>
      </c>
      <c r="O502" s="178">
        <f t="shared" si="264"/>
        <v>1200000</v>
      </c>
      <c r="P502" s="178">
        <f t="shared" si="264"/>
        <v>0</v>
      </c>
      <c r="Q502" s="178">
        <f t="shared" si="264"/>
        <v>1200000</v>
      </c>
      <c r="R502" s="178">
        <f t="shared" si="264"/>
        <v>1200000</v>
      </c>
      <c r="S502" s="178">
        <f t="shared" si="264"/>
        <v>0</v>
      </c>
      <c r="T502" s="178">
        <f t="shared" si="264"/>
        <v>1200000</v>
      </c>
    </row>
    <row r="503" spans="1:20" ht="25.5">
      <c r="A503" s="174" t="s">
        <v>52</v>
      </c>
      <c r="B503" s="54" t="s">
        <v>114</v>
      </c>
      <c r="C503" s="55" t="s">
        <v>71</v>
      </c>
      <c r="D503" s="54" t="s">
        <v>100</v>
      </c>
      <c r="E503" s="91" t="s">
        <v>152</v>
      </c>
      <c r="F503" s="59" t="s">
        <v>131</v>
      </c>
      <c r="G503" s="59" t="s">
        <v>131</v>
      </c>
      <c r="H503" s="59" t="s">
        <v>131</v>
      </c>
      <c r="I503" s="59" t="s">
        <v>137</v>
      </c>
      <c r="J503" s="60" t="s">
        <v>131</v>
      </c>
      <c r="K503" s="253" t="s">
        <v>53</v>
      </c>
      <c r="L503" s="178">
        <f t="shared" si="264"/>
        <v>0</v>
      </c>
      <c r="M503" s="178">
        <f t="shared" si="264"/>
        <v>135000</v>
      </c>
      <c r="N503" s="178">
        <f t="shared" si="264"/>
        <v>135000</v>
      </c>
      <c r="O503" s="178">
        <f t="shared" si="264"/>
        <v>1200000</v>
      </c>
      <c r="P503" s="178">
        <f t="shared" si="264"/>
        <v>0</v>
      </c>
      <c r="Q503" s="178">
        <f t="shared" si="264"/>
        <v>1200000</v>
      </c>
      <c r="R503" s="178">
        <f t="shared" si="264"/>
        <v>1200000</v>
      </c>
      <c r="S503" s="178">
        <f t="shared" si="264"/>
        <v>0</v>
      </c>
      <c r="T503" s="178">
        <f t="shared" si="264"/>
        <v>1200000</v>
      </c>
    </row>
    <row r="504" spans="1:20" ht="25.5">
      <c r="A504" s="174" t="s">
        <v>54</v>
      </c>
      <c r="B504" s="54" t="s">
        <v>114</v>
      </c>
      <c r="C504" s="55" t="s">
        <v>71</v>
      </c>
      <c r="D504" s="54" t="s">
        <v>100</v>
      </c>
      <c r="E504" s="91" t="s">
        <v>152</v>
      </c>
      <c r="F504" s="59" t="s">
        <v>131</v>
      </c>
      <c r="G504" s="59" t="s">
        <v>131</v>
      </c>
      <c r="H504" s="59" t="s">
        <v>131</v>
      </c>
      <c r="I504" s="59" t="s">
        <v>137</v>
      </c>
      <c r="J504" s="60" t="s">
        <v>131</v>
      </c>
      <c r="K504" s="253" t="s">
        <v>55</v>
      </c>
      <c r="L504" s="178">
        <v>0</v>
      </c>
      <c r="M504" s="178">
        <v>135000</v>
      </c>
      <c r="N504" s="178">
        <f>M504</f>
        <v>135000</v>
      </c>
      <c r="O504" s="178">
        <v>1200000</v>
      </c>
      <c r="P504" s="178">
        <v>0</v>
      </c>
      <c r="Q504" s="178">
        <v>1200000</v>
      </c>
      <c r="R504" s="178">
        <v>1200000</v>
      </c>
      <c r="S504" s="178">
        <v>0</v>
      </c>
      <c r="T504" s="178">
        <v>1200000</v>
      </c>
    </row>
    <row r="505" spans="1:20">
      <c r="A505" s="331" t="s">
        <v>77</v>
      </c>
      <c r="B505" s="54" t="s">
        <v>114</v>
      </c>
      <c r="C505" s="55" t="s">
        <v>73</v>
      </c>
      <c r="D505" s="54"/>
      <c r="E505" s="54"/>
      <c r="F505" s="56"/>
      <c r="G505" s="59"/>
      <c r="H505" s="59"/>
      <c r="I505" s="56"/>
      <c r="J505" s="69"/>
      <c r="K505" s="337"/>
      <c r="L505" s="205">
        <f t="shared" ref="L505:T505" si="270">L506+L544+L518+L528+L533</f>
        <v>33882017.25</v>
      </c>
      <c r="M505" s="205">
        <f t="shared" si="270"/>
        <v>-472996.60999999987</v>
      </c>
      <c r="N505" s="205">
        <f t="shared" si="270"/>
        <v>33409020.640000001</v>
      </c>
      <c r="O505" s="205">
        <f t="shared" si="270"/>
        <v>37832868.469999999</v>
      </c>
      <c r="P505" s="205">
        <f t="shared" si="270"/>
        <v>-0.01</v>
      </c>
      <c r="Q505" s="205">
        <f t="shared" si="270"/>
        <v>37832868.460000001</v>
      </c>
      <c r="R505" s="205">
        <f t="shared" si="270"/>
        <v>7700487.1899999995</v>
      </c>
      <c r="S505" s="205">
        <f t="shared" si="270"/>
        <v>0</v>
      </c>
      <c r="T505" s="205">
        <f t="shared" si="270"/>
        <v>7700487.1899999995</v>
      </c>
    </row>
    <row r="506" spans="1:20">
      <c r="A506" s="331" t="s">
        <v>126</v>
      </c>
      <c r="B506" s="54" t="s">
        <v>114</v>
      </c>
      <c r="C506" s="55" t="s">
        <v>73</v>
      </c>
      <c r="D506" s="54" t="s">
        <v>69</v>
      </c>
      <c r="E506" s="54"/>
      <c r="F506" s="56"/>
      <c r="G506" s="59"/>
      <c r="H506" s="59"/>
      <c r="I506" s="56"/>
      <c r="J506" s="69"/>
      <c r="K506" s="337"/>
      <c r="L506" s="205">
        <f t="shared" ref="L506:T506" si="271">L514+L507</f>
        <v>5325431.84</v>
      </c>
      <c r="M506" s="205">
        <f t="shared" si="271"/>
        <v>-1552996.6099999999</v>
      </c>
      <c r="N506" s="205">
        <f t="shared" si="271"/>
        <v>3772435.23</v>
      </c>
      <c r="O506" s="205">
        <f t="shared" si="271"/>
        <v>9276256.9600000009</v>
      </c>
      <c r="P506" s="205">
        <f t="shared" si="271"/>
        <v>0</v>
      </c>
      <c r="Q506" s="205">
        <f t="shared" si="271"/>
        <v>9276256.9600000009</v>
      </c>
      <c r="R506" s="205">
        <f t="shared" si="271"/>
        <v>7700487.1899999995</v>
      </c>
      <c r="S506" s="205">
        <f t="shared" si="271"/>
        <v>0</v>
      </c>
      <c r="T506" s="205">
        <f t="shared" si="271"/>
        <v>7700487.1899999995</v>
      </c>
    </row>
    <row r="507" spans="1:20" ht="38.25">
      <c r="A507" s="187" t="s">
        <v>311</v>
      </c>
      <c r="B507" s="54" t="s">
        <v>114</v>
      </c>
      <c r="C507" s="55" t="s">
        <v>73</v>
      </c>
      <c r="D507" s="54" t="s">
        <v>69</v>
      </c>
      <c r="E507" s="91" t="s">
        <v>76</v>
      </c>
      <c r="F507" s="59" t="s">
        <v>131</v>
      </c>
      <c r="G507" s="59" t="s">
        <v>131</v>
      </c>
      <c r="H507" s="59" t="s">
        <v>131</v>
      </c>
      <c r="I507" s="59" t="s">
        <v>132</v>
      </c>
      <c r="J507" s="60" t="s">
        <v>131</v>
      </c>
      <c r="K507" s="253"/>
      <c r="L507" s="205">
        <f t="shared" ref="L507:T507" si="272">L508+L511</f>
        <v>5325431.84</v>
      </c>
      <c r="M507" s="205">
        <f t="shared" si="272"/>
        <v>-1552996.6099999999</v>
      </c>
      <c r="N507" s="205">
        <f t="shared" si="272"/>
        <v>3772435.23</v>
      </c>
      <c r="O507" s="205">
        <f t="shared" si="272"/>
        <v>9143684.9600000009</v>
      </c>
      <c r="P507" s="205">
        <f t="shared" si="272"/>
        <v>0</v>
      </c>
      <c r="Q507" s="205">
        <f t="shared" si="272"/>
        <v>9143684.9600000009</v>
      </c>
      <c r="R507" s="205">
        <f t="shared" si="272"/>
        <v>7562019.1899999995</v>
      </c>
      <c r="S507" s="205">
        <f t="shared" si="272"/>
        <v>0</v>
      </c>
      <c r="T507" s="205">
        <f t="shared" si="272"/>
        <v>7562019.1899999995</v>
      </c>
    </row>
    <row r="508" spans="1:20">
      <c r="A508" s="174" t="s">
        <v>180</v>
      </c>
      <c r="B508" s="54" t="s">
        <v>114</v>
      </c>
      <c r="C508" s="55" t="s">
        <v>73</v>
      </c>
      <c r="D508" s="54" t="s">
        <v>69</v>
      </c>
      <c r="E508" s="103" t="s">
        <v>76</v>
      </c>
      <c r="F508" s="65" t="s">
        <v>131</v>
      </c>
      <c r="G508" s="59" t="s">
        <v>131</v>
      </c>
      <c r="H508" s="59" t="s">
        <v>131</v>
      </c>
      <c r="I508" s="65" t="s">
        <v>181</v>
      </c>
      <c r="J508" s="60" t="s">
        <v>131</v>
      </c>
      <c r="K508" s="253"/>
      <c r="L508" s="178">
        <f t="shared" ref="L508:T509" si="273">L509</f>
        <v>0</v>
      </c>
      <c r="M508" s="178">
        <f t="shared" si="273"/>
        <v>0</v>
      </c>
      <c r="N508" s="178">
        <f t="shared" si="273"/>
        <v>0</v>
      </c>
      <c r="O508" s="178">
        <f t="shared" si="273"/>
        <v>3726872.96</v>
      </c>
      <c r="P508" s="178">
        <f t="shared" si="273"/>
        <v>0</v>
      </c>
      <c r="Q508" s="178">
        <f t="shared" si="273"/>
        <v>3726872.96</v>
      </c>
      <c r="R508" s="178">
        <f t="shared" si="273"/>
        <v>2145207.19</v>
      </c>
      <c r="S508" s="178">
        <f t="shared" si="273"/>
        <v>0</v>
      </c>
      <c r="T508" s="178">
        <f t="shared" si="273"/>
        <v>2145207.19</v>
      </c>
    </row>
    <row r="509" spans="1:20" ht="25.5">
      <c r="A509" s="174" t="s">
        <v>52</v>
      </c>
      <c r="B509" s="54" t="s">
        <v>114</v>
      </c>
      <c r="C509" s="55" t="s">
        <v>73</v>
      </c>
      <c r="D509" s="54" t="s">
        <v>69</v>
      </c>
      <c r="E509" s="103" t="s">
        <v>76</v>
      </c>
      <c r="F509" s="65" t="s">
        <v>131</v>
      </c>
      <c r="G509" s="59" t="s">
        <v>131</v>
      </c>
      <c r="H509" s="59" t="s">
        <v>131</v>
      </c>
      <c r="I509" s="65" t="s">
        <v>181</v>
      </c>
      <c r="J509" s="60" t="s">
        <v>131</v>
      </c>
      <c r="K509" s="253">
        <v>200</v>
      </c>
      <c r="L509" s="178">
        <f t="shared" si="273"/>
        <v>0</v>
      </c>
      <c r="M509" s="178">
        <f t="shared" si="273"/>
        <v>0</v>
      </c>
      <c r="N509" s="178">
        <f t="shared" si="273"/>
        <v>0</v>
      </c>
      <c r="O509" s="178">
        <f t="shared" si="273"/>
        <v>3726872.96</v>
      </c>
      <c r="P509" s="178">
        <f t="shared" si="273"/>
        <v>0</v>
      </c>
      <c r="Q509" s="178">
        <f t="shared" si="273"/>
        <v>3726872.96</v>
      </c>
      <c r="R509" s="178">
        <f t="shared" si="273"/>
        <v>2145207.19</v>
      </c>
      <c r="S509" s="178">
        <f t="shared" si="273"/>
        <v>0</v>
      </c>
      <c r="T509" s="178">
        <f t="shared" si="273"/>
        <v>2145207.19</v>
      </c>
    </row>
    <row r="510" spans="1:20" ht="25.5">
      <c r="A510" s="174" t="s">
        <v>54</v>
      </c>
      <c r="B510" s="54" t="s">
        <v>114</v>
      </c>
      <c r="C510" s="55" t="s">
        <v>73</v>
      </c>
      <c r="D510" s="54" t="s">
        <v>69</v>
      </c>
      <c r="E510" s="103" t="s">
        <v>76</v>
      </c>
      <c r="F510" s="65" t="s">
        <v>131</v>
      </c>
      <c r="G510" s="59" t="s">
        <v>131</v>
      </c>
      <c r="H510" s="59" t="s">
        <v>131</v>
      </c>
      <c r="I510" s="65" t="s">
        <v>181</v>
      </c>
      <c r="J510" s="60" t="s">
        <v>131</v>
      </c>
      <c r="K510" s="253">
        <v>240</v>
      </c>
      <c r="L510" s="178">
        <v>0</v>
      </c>
      <c r="M510" s="178">
        <v>0</v>
      </c>
      <c r="N510" s="178">
        <v>0</v>
      </c>
      <c r="O510" s="178">
        <v>3726872.96</v>
      </c>
      <c r="P510" s="178">
        <v>0</v>
      </c>
      <c r="Q510" s="178">
        <v>3726872.96</v>
      </c>
      <c r="R510" s="178">
        <v>2145207.19</v>
      </c>
      <c r="S510" s="178">
        <v>0</v>
      </c>
      <c r="T510" s="178">
        <v>2145207.19</v>
      </c>
    </row>
    <row r="511" spans="1:20" ht="25.5">
      <c r="A511" s="174" t="s">
        <v>161</v>
      </c>
      <c r="B511" s="54" t="s">
        <v>114</v>
      </c>
      <c r="C511" s="55" t="s">
        <v>73</v>
      </c>
      <c r="D511" s="54" t="s">
        <v>69</v>
      </c>
      <c r="E511" s="103" t="s">
        <v>76</v>
      </c>
      <c r="F511" s="65" t="s">
        <v>131</v>
      </c>
      <c r="G511" s="59" t="s">
        <v>131</v>
      </c>
      <c r="H511" s="59" t="s">
        <v>131</v>
      </c>
      <c r="I511" s="65" t="s">
        <v>160</v>
      </c>
      <c r="J511" s="60" t="s">
        <v>131</v>
      </c>
      <c r="K511" s="253"/>
      <c r="L511" s="178">
        <f t="shared" ref="L511:T512" si="274">L512</f>
        <v>5325431.84</v>
      </c>
      <c r="M511" s="178">
        <f t="shared" si="274"/>
        <v>-1552996.6099999999</v>
      </c>
      <c r="N511" s="178">
        <f t="shared" si="274"/>
        <v>3772435.23</v>
      </c>
      <c r="O511" s="178">
        <f t="shared" si="274"/>
        <v>5416812</v>
      </c>
      <c r="P511" s="178">
        <f t="shared" si="274"/>
        <v>0</v>
      </c>
      <c r="Q511" s="178">
        <f t="shared" si="274"/>
        <v>5416812</v>
      </c>
      <c r="R511" s="178">
        <f t="shared" si="274"/>
        <v>5416812</v>
      </c>
      <c r="S511" s="178">
        <f t="shared" si="274"/>
        <v>0</v>
      </c>
      <c r="T511" s="178">
        <f t="shared" si="274"/>
        <v>5416812</v>
      </c>
    </row>
    <row r="512" spans="1:20" ht="25.5">
      <c r="A512" s="174" t="s">
        <v>52</v>
      </c>
      <c r="B512" s="54" t="s">
        <v>114</v>
      </c>
      <c r="C512" s="55" t="s">
        <v>73</v>
      </c>
      <c r="D512" s="54" t="s">
        <v>69</v>
      </c>
      <c r="E512" s="103" t="s">
        <v>76</v>
      </c>
      <c r="F512" s="65" t="s">
        <v>131</v>
      </c>
      <c r="G512" s="59" t="s">
        <v>131</v>
      </c>
      <c r="H512" s="59" t="s">
        <v>131</v>
      </c>
      <c r="I512" s="65" t="s">
        <v>160</v>
      </c>
      <c r="J512" s="60" t="s">
        <v>131</v>
      </c>
      <c r="K512" s="253">
        <v>200</v>
      </c>
      <c r="L512" s="178">
        <f t="shared" si="274"/>
        <v>5325431.84</v>
      </c>
      <c r="M512" s="178">
        <f t="shared" si="274"/>
        <v>-1552996.6099999999</v>
      </c>
      <c r="N512" s="178">
        <f t="shared" si="274"/>
        <v>3772435.23</v>
      </c>
      <c r="O512" s="178">
        <f t="shared" si="274"/>
        <v>5416812</v>
      </c>
      <c r="P512" s="178">
        <f t="shared" si="274"/>
        <v>0</v>
      </c>
      <c r="Q512" s="178">
        <f t="shared" si="274"/>
        <v>5416812</v>
      </c>
      <c r="R512" s="178">
        <f t="shared" si="274"/>
        <v>5416812</v>
      </c>
      <c r="S512" s="178">
        <f t="shared" si="274"/>
        <v>0</v>
      </c>
      <c r="T512" s="178">
        <f t="shared" si="274"/>
        <v>5416812</v>
      </c>
    </row>
    <row r="513" spans="1:20" ht="25.5">
      <c r="A513" s="174" t="s">
        <v>54</v>
      </c>
      <c r="B513" s="54" t="s">
        <v>114</v>
      </c>
      <c r="C513" s="55" t="s">
        <v>73</v>
      </c>
      <c r="D513" s="54" t="s">
        <v>69</v>
      </c>
      <c r="E513" s="103" t="s">
        <v>76</v>
      </c>
      <c r="F513" s="65" t="s">
        <v>131</v>
      </c>
      <c r="G513" s="59" t="s">
        <v>131</v>
      </c>
      <c r="H513" s="59" t="s">
        <v>131</v>
      </c>
      <c r="I513" s="65" t="s">
        <v>160</v>
      </c>
      <c r="J513" s="60" t="s">
        <v>131</v>
      </c>
      <c r="K513" s="253">
        <v>240</v>
      </c>
      <c r="L513" s="178">
        <v>5325431.84</v>
      </c>
      <c r="M513" s="178">
        <f>-1080000-472996.61</f>
        <v>-1552996.6099999999</v>
      </c>
      <c r="N513" s="178">
        <f>M513+L513</f>
        <v>3772435.23</v>
      </c>
      <c r="O513" s="178">
        <v>5416812</v>
      </c>
      <c r="P513" s="178">
        <v>0</v>
      </c>
      <c r="Q513" s="178">
        <v>5416812</v>
      </c>
      <c r="R513" s="178">
        <v>5416812</v>
      </c>
      <c r="S513" s="178">
        <v>0</v>
      </c>
      <c r="T513" s="178">
        <v>5416812</v>
      </c>
    </row>
    <row r="514" spans="1:20" ht="48.75" customHeight="1">
      <c r="A514" s="266" t="s">
        <v>310</v>
      </c>
      <c r="B514" s="54" t="s">
        <v>114</v>
      </c>
      <c r="C514" s="55" t="s">
        <v>73</v>
      </c>
      <c r="D514" s="54" t="s">
        <v>69</v>
      </c>
      <c r="E514" s="92" t="s">
        <v>73</v>
      </c>
      <c r="F514" s="74" t="s">
        <v>131</v>
      </c>
      <c r="G514" s="59" t="s">
        <v>131</v>
      </c>
      <c r="H514" s="59" t="s">
        <v>131</v>
      </c>
      <c r="I514" s="74" t="s">
        <v>132</v>
      </c>
      <c r="J514" s="60" t="s">
        <v>131</v>
      </c>
      <c r="K514" s="253"/>
      <c r="L514" s="178">
        <f t="shared" ref="L514:T516" si="275">L515</f>
        <v>0</v>
      </c>
      <c r="M514" s="178">
        <f t="shared" si="275"/>
        <v>0</v>
      </c>
      <c r="N514" s="178">
        <f t="shared" si="275"/>
        <v>0</v>
      </c>
      <c r="O514" s="178">
        <f t="shared" si="275"/>
        <v>132572</v>
      </c>
      <c r="P514" s="178">
        <f t="shared" si="275"/>
        <v>0</v>
      </c>
      <c r="Q514" s="178">
        <f t="shared" si="275"/>
        <v>132572</v>
      </c>
      <c r="R514" s="178">
        <f t="shared" si="275"/>
        <v>138468</v>
      </c>
      <c r="S514" s="178">
        <f t="shared" si="275"/>
        <v>0</v>
      </c>
      <c r="T514" s="178">
        <f t="shared" si="275"/>
        <v>138468</v>
      </c>
    </row>
    <row r="515" spans="1:20">
      <c r="A515" s="170" t="s">
        <v>180</v>
      </c>
      <c r="B515" s="54" t="s">
        <v>114</v>
      </c>
      <c r="C515" s="55" t="s">
        <v>73</v>
      </c>
      <c r="D515" s="54" t="s">
        <v>69</v>
      </c>
      <c r="E515" s="91" t="s">
        <v>73</v>
      </c>
      <c r="F515" s="59" t="s">
        <v>131</v>
      </c>
      <c r="G515" s="59" t="s">
        <v>131</v>
      </c>
      <c r="H515" s="59" t="s">
        <v>131</v>
      </c>
      <c r="I515" s="120">
        <v>8040</v>
      </c>
      <c r="J515" s="60" t="s">
        <v>131</v>
      </c>
      <c r="K515" s="253"/>
      <c r="L515" s="178">
        <f t="shared" si="275"/>
        <v>0</v>
      </c>
      <c r="M515" s="178">
        <f t="shared" si="275"/>
        <v>0</v>
      </c>
      <c r="N515" s="178">
        <f t="shared" si="275"/>
        <v>0</v>
      </c>
      <c r="O515" s="178">
        <f t="shared" si="275"/>
        <v>132572</v>
      </c>
      <c r="P515" s="178">
        <f t="shared" si="275"/>
        <v>0</v>
      </c>
      <c r="Q515" s="178">
        <f t="shared" si="275"/>
        <v>132572</v>
      </c>
      <c r="R515" s="178">
        <f t="shared" si="275"/>
        <v>138468</v>
      </c>
      <c r="S515" s="178">
        <f t="shared" si="275"/>
        <v>0</v>
      </c>
      <c r="T515" s="178">
        <f t="shared" si="275"/>
        <v>138468</v>
      </c>
    </row>
    <row r="516" spans="1:20" ht="25.5">
      <c r="A516" s="174" t="s">
        <v>52</v>
      </c>
      <c r="B516" s="54" t="s">
        <v>114</v>
      </c>
      <c r="C516" s="55" t="s">
        <v>73</v>
      </c>
      <c r="D516" s="54" t="s">
        <v>69</v>
      </c>
      <c r="E516" s="93" t="s">
        <v>73</v>
      </c>
      <c r="F516" s="63" t="s">
        <v>131</v>
      </c>
      <c r="G516" s="59" t="s">
        <v>131</v>
      </c>
      <c r="H516" s="59" t="s">
        <v>131</v>
      </c>
      <c r="I516" s="120">
        <v>8040</v>
      </c>
      <c r="J516" s="60" t="s">
        <v>131</v>
      </c>
      <c r="K516" s="308" t="s">
        <v>53</v>
      </c>
      <c r="L516" s="178">
        <f>L517</f>
        <v>0</v>
      </c>
      <c r="M516" s="178">
        <f>M517</f>
        <v>0</v>
      </c>
      <c r="N516" s="178">
        <f>N517</f>
        <v>0</v>
      </c>
      <c r="O516" s="178">
        <f t="shared" si="275"/>
        <v>132572</v>
      </c>
      <c r="P516" s="178">
        <f t="shared" si="275"/>
        <v>0</v>
      </c>
      <c r="Q516" s="178">
        <f t="shared" si="275"/>
        <v>132572</v>
      </c>
      <c r="R516" s="178">
        <f t="shared" si="275"/>
        <v>138468</v>
      </c>
      <c r="S516" s="178">
        <f t="shared" si="275"/>
        <v>0</v>
      </c>
      <c r="T516" s="178">
        <f t="shared" si="275"/>
        <v>138468</v>
      </c>
    </row>
    <row r="517" spans="1:20" ht="25.5">
      <c r="A517" s="174" t="s">
        <v>54</v>
      </c>
      <c r="B517" s="54" t="s">
        <v>114</v>
      </c>
      <c r="C517" s="55" t="s">
        <v>73</v>
      </c>
      <c r="D517" s="54" t="s">
        <v>69</v>
      </c>
      <c r="E517" s="93" t="s">
        <v>73</v>
      </c>
      <c r="F517" s="63" t="s">
        <v>131</v>
      </c>
      <c r="G517" s="59" t="s">
        <v>131</v>
      </c>
      <c r="H517" s="59" t="s">
        <v>131</v>
      </c>
      <c r="I517" s="120">
        <v>8040</v>
      </c>
      <c r="J517" s="60" t="s">
        <v>131</v>
      </c>
      <c r="K517" s="308" t="s">
        <v>55</v>
      </c>
      <c r="L517" s="178">
        <v>0</v>
      </c>
      <c r="M517" s="179">
        <v>0</v>
      </c>
      <c r="N517" s="178">
        <v>0</v>
      </c>
      <c r="O517" s="178">
        <v>132572</v>
      </c>
      <c r="P517" s="178">
        <v>0</v>
      </c>
      <c r="Q517" s="178">
        <v>132572</v>
      </c>
      <c r="R517" s="178">
        <v>138468</v>
      </c>
      <c r="S517" s="178">
        <v>0</v>
      </c>
      <c r="T517" s="178">
        <v>138468</v>
      </c>
    </row>
    <row r="518" spans="1:20" ht="15" hidden="1" customHeight="1">
      <c r="A518" s="331" t="s">
        <v>89</v>
      </c>
      <c r="B518" s="54" t="s">
        <v>114</v>
      </c>
      <c r="C518" s="55" t="s">
        <v>73</v>
      </c>
      <c r="D518" s="54" t="s">
        <v>76</v>
      </c>
      <c r="E518" s="93"/>
      <c r="F518" s="63"/>
      <c r="G518" s="59"/>
      <c r="H518" s="59"/>
      <c r="I518" s="120"/>
      <c r="J518" s="60"/>
      <c r="K518" s="308"/>
      <c r="L518" s="178">
        <f t="shared" ref="L518:T518" si="276">L519</f>
        <v>0</v>
      </c>
      <c r="M518" s="179">
        <f t="shared" si="276"/>
        <v>0</v>
      </c>
      <c r="N518" s="178">
        <f t="shared" si="276"/>
        <v>0</v>
      </c>
      <c r="O518" s="178">
        <f t="shared" si="276"/>
        <v>0</v>
      </c>
      <c r="P518" s="178">
        <f t="shared" si="276"/>
        <v>0</v>
      </c>
      <c r="Q518" s="178">
        <f t="shared" si="276"/>
        <v>0</v>
      </c>
      <c r="R518" s="178">
        <f t="shared" si="276"/>
        <v>0</v>
      </c>
      <c r="S518" s="178">
        <f t="shared" si="276"/>
        <v>0</v>
      </c>
      <c r="T518" s="178">
        <f t="shared" si="276"/>
        <v>0</v>
      </c>
    </row>
    <row r="519" spans="1:20" ht="38.25" hidden="1" customHeight="1">
      <c r="A519" s="266" t="s">
        <v>219</v>
      </c>
      <c r="B519" s="54" t="s">
        <v>114</v>
      </c>
      <c r="C519" s="55" t="s">
        <v>73</v>
      </c>
      <c r="D519" s="54" t="s">
        <v>76</v>
      </c>
      <c r="E519" s="92" t="s">
        <v>73</v>
      </c>
      <c r="F519" s="74" t="s">
        <v>131</v>
      </c>
      <c r="G519" s="59" t="s">
        <v>131</v>
      </c>
      <c r="H519" s="59" t="s">
        <v>131</v>
      </c>
      <c r="I519" s="74" t="s">
        <v>132</v>
      </c>
      <c r="J519" s="60" t="s">
        <v>131</v>
      </c>
      <c r="K519" s="253"/>
      <c r="L519" s="178">
        <f t="shared" ref="L519:T519" si="277">L523+L520</f>
        <v>0</v>
      </c>
      <c r="M519" s="179">
        <f t="shared" si="277"/>
        <v>0</v>
      </c>
      <c r="N519" s="178">
        <f t="shared" si="277"/>
        <v>0</v>
      </c>
      <c r="O519" s="178">
        <f t="shared" si="277"/>
        <v>0</v>
      </c>
      <c r="P519" s="178">
        <f t="shared" si="277"/>
        <v>0</v>
      </c>
      <c r="Q519" s="178">
        <f t="shared" si="277"/>
        <v>0</v>
      </c>
      <c r="R519" s="178">
        <f t="shared" si="277"/>
        <v>0</v>
      </c>
      <c r="S519" s="178">
        <f t="shared" si="277"/>
        <v>0</v>
      </c>
      <c r="T519" s="178">
        <f t="shared" si="277"/>
        <v>0</v>
      </c>
    </row>
    <row r="520" spans="1:20" ht="28.5" hidden="1" customHeight="1">
      <c r="A520" s="228" t="s">
        <v>171</v>
      </c>
      <c r="B520" s="54" t="s">
        <v>114</v>
      </c>
      <c r="C520" s="55" t="s">
        <v>73</v>
      </c>
      <c r="D520" s="54" t="s">
        <v>76</v>
      </c>
      <c r="E520" s="91" t="s">
        <v>73</v>
      </c>
      <c r="F520" s="59" t="s">
        <v>131</v>
      </c>
      <c r="G520" s="59" t="s">
        <v>131</v>
      </c>
      <c r="H520" s="59" t="s">
        <v>131</v>
      </c>
      <c r="I520" s="120">
        <v>8006</v>
      </c>
      <c r="J520" s="60" t="s">
        <v>131</v>
      </c>
      <c r="K520" s="253"/>
      <c r="L520" s="178">
        <f t="shared" ref="L520:T521" si="278">L521</f>
        <v>0</v>
      </c>
      <c r="M520" s="179">
        <f t="shared" si="278"/>
        <v>0</v>
      </c>
      <c r="N520" s="178">
        <f t="shared" si="278"/>
        <v>0</v>
      </c>
      <c r="O520" s="178">
        <f t="shared" si="278"/>
        <v>0</v>
      </c>
      <c r="P520" s="178">
        <f t="shared" si="278"/>
        <v>0</v>
      </c>
      <c r="Q520" s="178">
        <f t="shared" si="278"/>
        <v>0</v>
      </c>
      <c r="R520" s="178">
        <f t="shared" si="278"/>
        <v>0</v>
      </c>
      <c r="S520" s="178">
        <f t="shared" si="278"/>
        <v>0</v>
      </c>
      <c r="T520" s="178">
        <f t="shared" si="278"/>
        <v>0</v>
      </c>
    </row>
    <row r="521" spans="1:20" ht="31.5" hidden="1" customHeight="1">
      <c r="A521" s="170" t="s">
        <v>182</v>
      </c>
      <c r="B521" s="54" t="s">
        <v>114</v>
      </c>
      <c r="C521" s="55" t="s">
        <v>73</v>
      </c>
      <c r="D521" s="54" t="s">
        <v>76</v>
      </c>
      <c r="E521" s="93" t="s">
        <v>73</v>
      </c>
      <c r="F521" s="63" t="s">
        <v>131</v>
      </c>
      <c r="G521" s="59" t="s">
        <v>131</v>
      </c>
      <c r="H521" s="59" t="s">
        <v>131</v>
      </c>
      <c r="I521" s="120">
        <v>8006</v>
      </c>
      <c r="J521" s="60" t="s">
        <v>131</v>
      </c>
      <c r="K521" s="308" t="s">
        <v>155</v>
      </c>
      <c r="L521" s="178">
        <f t="shared" si="278"/>
        <v>0</v>
      </c>
      <c r="M521" s="179">
        <f t="shared" si="278"/>
        <v>0</v>
      </c>
      <c r="N521" s="178">
        <f t="shared" si="278"/>
        <v>0</v>
      </c>
      <c r="O521" s="178">
        <f t="shared" si="278"/>
        <v>0</v>
      </c>
      <c r="P521" s="178">
        <f t="shared" si="278"/>
        <v>0</v>
      </c>
      <c r="Q521" s="178">
        <f t="shared" si="278"/>
        <v>0</v>
      </c>
      <c r="R521" s="178">
        <f t="shared" si="278"/>
        <v>0</v>
      </c>
      <c r="S521" s="178">
        <f t="shared" si="278"/>
        <v>0</v>
      </c>
      <c r="T521" s="178">
        <f t="shared" si="278"/>
        <v>0</v>
      </c>
    </row>
    <row r="522" spans="1:20" ht="19.5" hidden="1" customHeight="1">
      <c r="A522" s="174" t="s">
        <v>157</v>
      </c>
      <c r="B522" s="54" t="s">
        <v>114</v>
      </c>
      <c r="C522" s="55" t="s">
        <v>73</v>
      </c>
      <c r="D522" s="54" t="s">
        <v>76</v>
      </c>
      <c r="E522" s="93" t="s">
        <v>73</v>
      </c>
      <c r="F522" s="63" t="s">
        <v>131</v>
      </c>
      <c r="G522" s="59" t="s">
        <v>131</v>
      </c>
      <c r="H522" s="59" t="s">
        <v>131</v>
      </c>
      <c r="I522" s="120">
        <v>8006</v>
      </c>
      <c r="J522" s="60" t="s">
        <v>131</v>
      </c>
      <c r="K522" s="308" t="s">
        <v>156</v>
      </c>
      <c r="L522" s="178">
        <v>0</v>
      </c>
      <c r="M522" s="179">
        <v>0</v>
      </c>
      <c r="N522" s="178">
        <v>0</v>
      </c>
      <c r="O522" s="178">
        <v>0</v>
      </c>
      <c r="P522" s="178">
        <v>0</v>
      </c>
      <c r="Q522" s="178">
        <v>0</v>
      </c>
      <c r="R522" s="178">
        <v>0</v>
      </c>
      <c r="S522" s="178">
        <v>0</v>
      </c>
      <c r="T522" s="178">
        <v>0</v>
      </c>
    </row>
    <row r="523" spans="1:20" ht="17.25" hidden="1" customHeight="1">
      <c r="A523" s="170" t="s">
        <v>167</v>
      </c>
      <c r="B523" s="54" t="s">
        <v>114</v>
      </c>
      <c r="C523" s="55" t="s">
        <v>73</v>
      </c>
      <c r="D523" s="54" t="s">
        <v>76</v>
      </c>
      <c r="E523" s="91" t="s">
        <v>73</v>
      </c>
      <c r="F523" s="59" t="s">
        <v>131</v>
      </c>
      <c r="G523" s="59" t="s">
        <v>131</v>
      </c>
      <c r="H523" s="59" t="s">
        <v>131</v>
      </c>
      <c r="I523" s="120">
        <v>8018</v>
      </c>
      <c r="J523" s="60" t="s">
        <v>131</v>
      </c>
      <c r="K523" s="253"/>
      <c r="L523" s="178">
        <f t="shared" ref="L523:T523" si="279">L524+L526</f>
        <v>0</v>
      </c>
      <c r="M523" s="179">
        <f t="shared" si="279"/>
        <v>0</v>
      </c>
      <c r="N523" s="178">
        <f t="shared" si="279"/>
        <v>0</v>
      </c>
      <c r="O523" s="178">
        <f t="shared" si="279"/>
        <v>0</v>
      </c>
      <c r="P523" s="178">
        <f t="shared" si="279"/>
        <v>0</v>
      </c>
      <c r="Q523" s="178">
        <f t="shared" si="279"/>
        <v>0</v>
      </c>
      <c r="R523" s="178">
        <f t="shared" si="279"/>
        <v>0</v>
      </c>
      <c r="S523" s="178">
        <f t="shared" si="279"/>
        <v>0</v>
      </c>
      <c r="T523" s="178">
        <f t="shared" si="279"/>
        <v>0</v>
      </c>
    </row>
    <row r="524" spans="1:20" ht="25.5" hidden="1" customHeight="1">
      <c r="A524" s="174" t="s">
        <v>52</v>
      </c>
      <c r="B524" s="54" t="s">
        <v>114</v>
      </c>
      <c r="C524" s="55" t="s">
        <v>73</v>
      </c>
      <c r="D524" s="54" t="s">
        <v>76</v>
      </c>
      <c r="E524" s="93" t="s">
        <v>73</v>
      </c>
      <c r="F524" s="63" t="s">
        <v>131</v>
      </c>
      <c r="G524" s="59" t="s">
        <v>131</v>
      </c>
      <c r="H524" s="59" t="s">
        <v>131</v>
      </c>
      <c r="I524" s="120">
        <v>8018</v>
      </c>
      <c r="J524" s="60" t="s">
        <v>131</v>
      </c>
      <c r="K524" s="308" t="s">
        <v>53</v>
      </c>
      <c r="L524" s="178">
        <f t="shared" ref="L524:T524" si="280">L525</f>
        <v>0</v>
      </c>
      <c r="M524" s="179">
        <f t="shared" si="280"/>
        <v>0</v>
      </c>
      <c r="N524" s="178">
        <f t="shared" si="280"/>
        <v>0</v>
      </c>
      <c r="O524" s="178">
        <f t="shared" si="280"/>
        <v>0</v>
      </c>
      <c r="P524" s="178">
        <f t="shared" si="280"/>
        <v>0</v>
      </c>
      <c r="Q524" s="178">
        <f t="shared" si="280"/>
        <v>0</v>
      </c>
      <c r="R524" s="178">
        <f t="shared" si="280"/>
        <v>0</v>
      </c>
      <c r="S524" s="178">
        <f t="shared" si="280"/>
        <v>0</v>
      </c>
      <c r="T524" s="178">
        <f t="shared" si="280"/>
        <v>0</v>
      </c>
    </row>
    <row r="525" spans="1:20" ht="35.25" hidden="1" customHeight="1">
      <c r="A525" s="174" t="s">
        <v>54</v>
      </c>
      <c r="B525" s="54" t="s">
        <v>114</v>
      </c>
      <c r="C525" s="55" t="s">
        <v>73</v>
      </c>
      <c r="D525" s="54" t="s">
        <v>76</v>
      </c>
      <c r="E525" s="93" t="s">
        <v>73</v>
      </c>
      <c r="F525" s="63" t="s">
        <v>131</v>
      </c>
      <c r="G525" s="59" t="s">
        <v>131</v>
      </c>
      <c r="H525" s="59" t="s">
        <v>131</v>
      </c>
      <c r="I525" s="120">
        <v>8018</v>
      </c>
      <c r="J525" s="60" t="s">
        <v>131</v>
      </c>
      <c r="K525" s="308" t="s">
        <v>55</v>
      </c>
      <c r="L525" s="178">
        <v>0</v>
      </c>
      <c r="M525" s="179">
        <v>0</v>
      </c>
      <c r="N525" s="178">
        <v>0</v>
      </c>
      <c r="O525" s="178">
        <v>0</v>
      </c>
      <c r="P525" s="178">
        <v>0</v>
      </c>
      <c r="Q525" s="178">
        <v>0</v>
      </c>
      <c r="R525" s="178">
        <v>0</v>
      </c>
      <c r="S525" s="178">
        <v>0</v>
      </c>
      <c r="T525" s="178">
        <v>0</v>
      </c>
    </row>
    <row r="526" spans="1:20" ht="15" hidden="1" customHeight="1">
      <c r="A526" s="174" t="s">
        <v>62</v>
      </c>
      <c r="B526" s="54" t="s">
        <v>114</v>
      </c>
      <c r="C526" s="55" t="s">
        <v>73</v>
      </c>
      <c r="D526" s="54" t="s">
        <v>76</v>
      </c>
      <c r="E526" s="93" t="s">
        <v>73</v>
      </c>
      <c r="F526" s="63" t="s">
        <v>131</v>
      </c>
      <c r="G526" s="59" t="s">
        <v>131</v>
      </c>
      <c r="H526" s="59" t="s">
        <v>131</v>
      </c>
      <c r="I526" s="120">
        <v>8018</v>
      </c>
      <c r="J526" s="60" t="s">
        <v>131</v>
      </c>
      <c r="K526" s="308" t="s">
        <v>63</v>
      </c>
      <c r="L526" s="178">
        <f t="shared" ref="L526:T526" si="281">L527</f>
        <v>0</v>
      </c>
      <c r="M526" s="179">
        <f t="shared" si="281"/>
        <v>0</v>
      </c>
      <c r="N526" s="178">
        <f t="shared" si="281"/>
        <v>0</v>
      </c>
      <c r="O526" s="178">
        <f t="shared" si="281"/>
        <v>0</v>
      </c>
      <c r="P526" s="178">
        <f t="shared" si="281"/>
        <v>0</v>
      </c>
      <c r="Q526" s="178">
        <f t="shared" si="281"/>
        <v>0</v>
      </c>
      <c r="R526" s="178">
        <f t="shared" si="281"/>
        <v>0</v>
      </c>
      <c r="S526" s="178">
        <f t="shared" si="281"/>
        <v>0</v>
      </c>
      <c r="T526" s="178">
        <f t="shared" si="281"/>
        <v>0</v>
      </c>
    </row>
    <row r="527" spans="1:20" ht="48.75" hidden="1" customHeight="1">
      <c r="A527" s="174" t="s">
        <v>178</v>
      </c>
      <c r="B527" s="54" t="s">
        <v>114</v>
      </c>
      <c r="C527" s="55" t="s">
        <v>73</v>
      </c>
      <c r="D527" s="54" t="s">
        <v>76</v>
      </c>
      <c r="E527" s="93" t="s">
        <v>73</v>
      </c>
      <c r="F527" s="63" t="s">
        <v>131</v>
      </c>
      <c r="G527" s="59" t="s">
        <v>131</v>
      </c>
      <c r="H527" s="59" t="s">
        <v>131</v>
      </c>
      <c r="I527" s="120">
        <v>8018</v>
      </c>
      <c r="J527" s="60" t="s">
        <v>131</v>
      </c>
      <c r="K527" s="308" t="s">
        <v>136</v>
      </c>
      <c r="L527" s="178">
        <v>0</v>
      </c>
      <c r="M527" s="179">
        <v>0</v>
      </c>
      <c r="N527" s="178">
        <v>0</v>
      </c>
      <c r="O527" s="178">
        <v>0</v>
      </c>
      <c r="P527" s="178">
        <v>0</v>
      </c>
      <c r="Q527" s="178">
        <v>0</v>
      </c>
      <c r="R527" s="178">
        <v>0</v>
      </c>
      <c r="S527" s="178">
        <v>0</v>
      </c>
      <c r="T527" s="178">
        <v>0</v>
      </c>
    </row>
    <row r="528" spans="1:20" ht="22.5" hidden="1" customHeight="1">
      <c r="A528" s="331" t="s">
        <v>89</v>
      </c>
      <c r="B528" s="54" t="s">
        <v>114</v>
      </c>
      <c r="C528" s="55" t="s">
        <v>73</v>
      </c>
      <c r="D528" s="54" t="s">
        <v>76</v>
      </c>
      <c r="E528" s="93"/>
      <c r="F528" s="63"/>
      <c r="G528" s="59"/>
      <c r="H528" s="59"/>
      <c r="I528" s="120"/>
      <c r="J528" s="60"/>
      <c r="K528" s="308"/>
      <c r="L528" s="178">
        <f t="shared" ref="L528:T531" si="282">L529</f>
        <v>0</v>
      </c>
      <c r="M528" s="179">
        <f t="shared" si="282"/>
        <v>0</v>
      </c>
      <c r="N528" s="178">
        <f t="shared" si="282"/>
        <v>0</v>
      </c>
      <c r="O528" s="178">
        <f t="shared" si="282"/>
        <v>0</v>
      </c>
      <c r="P528" s="178">
        <f t="shared" si="282"/>
        <v>0</v>
      </c>
      <c r="Q528" s="178">
        <f t="shared" si="282"/>
        <v>0</v>
      </c>
      <c r="R528" s="178">
        <f t="shared" si="282"/>
        <v>0</v>
      </c>
      <c r="S528" s="178">
        <f t="shared" si="282"/>
        <v>0</v>
      </c>
      <c r="T528" s="178">
        <f t="shared" si="282"/>
        <v>0</v>
      </c>
    </row>
    <row r="529" spans="1:20" ht="45.75" hidden="1" customHeight="1">
      <c r="A529" s="266" t="s">
        <v>239</v>
      </c>
      <c r="B529" s="54" t="s">
        <v>114</v>
      </c>
      <c r="C529" s="55" t="s">
        <v>73</v>
      </c>
      <c r="D529" s="54" t="s">
        <v>76</v>
      </c>
      <c r="E529" s="92" t="s">
        <v>73</v>
      </c>
      <c r="F529" s="74" t="s">
        <v>131</v>
      </c>
      <c r="G529" s="59" t="s">
        <v>131</v>
      </c>
      <c r="H529" s="59" t="s">
        <v>131</v>
      </c>
      <c r="I529" s="74" t="s">
        <v>132</v>
      </c>
      <c r="J529" s="60" t="s">
        <v>131</v>
      </c>
      <c r="K529" s="253"/>
      <c r="L529" s="178">
        <f t="shared" si="282"/>
        <v>0</v>
      </c>
      <c r="M529" s="179">
        <f t="shared" si="282"/>
        <v>0</v>
      </c>
      <c r="N529" s="178">
        <f t="shared" si="282"/>
        <v>0</v>
      </c>
      <c r="O529" s="178">
        <f t="shared" si="282"/>
        <v>0</v>
      </c>
      <c r="P529" s="178">
        <f t="shared" si="282"/>
        <v>0</v>
      </c>
      <c r="Q529" s="178">
        <f t="shared" si="282"/>
        <v>0</v>
      </c>
      <c r="R529" s="178">
        <f t="shared" si="282"/>
        <v>0</v>
      </c>
      <c r="S529" s="178">
        <f t="shared" si="282"/>
        <v>0</v>
      </c>
      <c r="T529" s="178">
        <f t="shared" si="282"/>
        <v>0</v>
      </c>
    </row>
    <row r="530" spans="1:20" ht="22.5" hidden="1" customHeight="1">
      <c r="A530" s="170" t="s">
        <v>167</v>
      </c>
      <c r="B530" s="54" t="s">
        <v>114</v>
      </c>
      <c r="C530" s="55" t="s">
        <v>73</v>
      </c>
      <c r="D530" s="54" t="s">
        <v>76</v>
      </c>
      <c r="E530" s="91" t="s">
        <v>73</v>
      </c>
      <c r="F530" s="59" t="s">
        <v>131</v>
      </c>
      <c r="G530" s="59" t="s">
        <v>131</v>
      </c>
      <c r="H530" s="59" t="s">
        <v>131</v>
      </c>
      <c r="I530" s="120">
        <v>8018</v>
      </c>
      <c r="J530" s="60" t="s">
        <v>131</v>
      </c>
      <c r="K530" s="253"/>
      <c r="L530" s="178">
        <f t="shared" si="282"/>
        <v>0</v>
      </c>
      <c r="M530" s="179">
        <f t="shared" si="282"/>
        <v>0</v>
      </c>
      <c r="N530" s="178">
        <f t="shared" si="282"/>
        <v>0</v>
      </c>
      <c r="O530" s="178">
        <f t="shared" si="282"/>
        <v>0</v>
      </c>
      <c r="P530" s="178">
        <f t="shared" si="282"/>
        <v>0</v>
      </c>
      <c r="Q530" s="178">
        <f t="shared" si="282"/>
        <v>0</v>
      </c>
      <c r="R530" s="178">
        <f t="shared" si="282"/>
        <v>0</v>
      </c>
      <c r="S530" s="178">
        <f t="shared" si="282"/>
        <v>0</v>
      </c>
      <c r="T530" s="178">
        <f t="shared" si="282"/>
        <v>0</v>
      </c>
    </row>
    <row r="531" spans="1:20" ht="22.5" hidden="1" customHeight="1">
      <c r="A531" s="174" t="s">
        <v>62</v>
      </c>
      <c r="B531" s="54" t="s">
        <v>114</v>
      </c>
      <c r="C531" s="55" t="s">
        <v>73</v>
      </c>
      <c r="D531" s="54" t="s">
        <v>76</v>
      </c>
      <c r="E531" s="93" t="s">
        <v>73</v>
      </c>
      <c r="F531" s="63" t="s">
        <v>131</v>
      </c>
      <c r="G531" s="59" t="s">
        <v>131</v>
      </c>
      <c r="H531" s="59" t="s">
        <v>131</v>
      </c>
      <c r="I531" s="120">
        <v>8018</v>
      </c>
      <c r="J531" s="60" t="s">
        <v>131</v>
      </c>
      <c r="K531" s="308" t="s">
        <v>63</v>
      </c>
      <c r="L531" s="178">
        <f t="shared" si="282"/>
        <v>0</v>
      </c>
      <c r="M531" s="179">
        <f t="shared" si="282"/>
        <v>0</v>
      </c>
      <c r="N531" s="178">
        <f t="shared" si="282"/>
        <v>0</v>
      </c>
      <c r="O531" s="178">
        <f t="shared" si="282"/>
        <v>0</v>
      </c>
      <c r="P531" s="178">
        <f t="shared" si="282"/>
        <v>0</v>
      </c>
      <c r="Q531" s="178">
        <f t="shared" si="282"/>
        <v>0</v>
      </c>
      <c r="R531" s="178">
        <f t="shared" si="282"/>
        <v>0</v>
      </c>
      <c r="S531" s="178">
        <f t="shared" si="282"/>
        <v>0</v>
      </c>
      <c r="T531" s="178">
        <f t="shared" si="282"/>
        <v>0</v>
      </c>
    </row>
    <row r="532" spans="1:20" ht="42.75" hidden="1" customHeight="1">
      <c r="A532" s="174" t="s">
        <v>178</v>
      </c>
      <c r="B532" s="54" t="s">
        <v>114</v>
      </c>
      <c r="C532" s="55" t="s">
        <v>73</v>
      </c>
      <c r="D532" s="54" t="s">
        <v>76</v>
      </c>
      <c r="E532" s="93" t="s">
        <v>73</v>
      </c>
      <c r="F532" s="63" t="s">
        <v>131</v>
      </c>
      <c r="G532" s="59" t="s">
        <v>131</v>
      </c>
      <c r="H532" s="59" t="s">
        <v>131</v>
      </c>
      <c r="I532" s="120">
        <v>8018</v>
      </c>
      <c r="J532" s="60" t="s">
        <v>131</v>
      </c>
      <c r="K532" s="308" t="s">
        <v>136</v>
      </c>
      <c r="L532" s="178">
        <v>0</v>
      </c>
      <c r="M532" s="179">
        <v>0</v>
      </c>
      <c r="N532" s="178">
        <v>0</v>
      </c>
      <c r="O532" s="178">
        <v>0</v>
      </c>
      <c r="P532" s="178">
        <v>0</v>
      </c>
      <c r="Q532" s="178">
        <v>0</v>
      </c>
      <c r="R532" s="178">
        <v>0</v>
      </c>
      <c r="S532" s="178">
        <v>0</v>
      </c>
      <c r="T532" s="178">
        <v>0</v>
      </c>
    </row>
    <row r="533" spans="1:20" ht="23.25" customHeight="1">
      <c r="A533" s="331" t="s">
        <v>89</v>
      </c>
      <c r="B533" s="54" t="s">
        <v>114</v>
      </c>
      <c r="C533" s="55" t="s">
        <v>73</v>
      </c>
      <c r="D533" s="54" t="s">
        <v>76</v>
      </c>
      <c r="E533" s="93"/>
      <c r="F533" s="63"/>
      <c r="G533" s="59"/>
      <c r="H533" s="59"/>
      <c r="I533" s="120"/>
      <c r="J533" s="60"/>
      <c r="K533" s="308"/>
      <c r="L533" s="178">
        <f>L534</f>
        <v>28556585.41</v>
      </c>
      <c r="M533" s="179">
        <f>M534</f>
        <v>1080000</v>
      </c>
      <c r="N533" s="178">
        <f>N534</f>
        <v>29636585.41</v>
      </c>
      <c r="O533" s="178">
        <f t="shared" ref="O533:T533" si="283">O534</f>
        <v>28556611.510000002</v>
      </c>
      <c r="P533" s="178">
        <f t="shared" si="283"/>
        <v>-0.01</v>
      </c>
      <c r="Q533" s="178">
        <f t="shared" si="283"/>
        <v>28556611.5</v>
      </c>
      <c r="R533" s="178">
        <f t="shared" si="283"/>
        <v>0</v>
      </c>
      <c r="S533" s="178">
        <f t="shared" si="283"/>
        <v>0</v>
      </c>
      <c r="T533" s="178">
        <f t="shared" si="283"/>
        <v>0</v>
      </c>
    </row>
    <row r="534" spans="1:20" ht="42.75" customHeight="1">
      <c r="A534" s="266" t="s">
        <v>310</v>
      </c>
      <c r="B534" s="54" t="s">
        <v>114</v>
      </c>
      <c r="C534" s="55" t="s">
        <v>73</v>
      </c>
      <c r="D534" s="54" t="s">
        <v>76</v>
      </c>
      <c r="E534" s="92" t="s">
        <v>73</v>
      </c>
      <c r="F534" s="74" t="s">
        <v>131</v>
      </c>
      <c r="G534" s="59" t="s">
        <v>131</v>
      </c>
      <c r="H534" s="59" t="s">
        <v>131</v>
      </c>
      <c r="I534" s="74" t="s">
        <v>132</v>
      </c>
      <c r="J534" s="60" t="s">
        <v>131</v>
      </c>
      <c r="K534" s="253"/>
      <c r="L534" s="178">
        <f>L535+L541+L538</f>
        <v>28556585.41</v>
      </c>
      <c r="M534" s="178">
        <f t="shared" ref="M534:T534" si="284">M535+M541+M538</f>
        <v>1080000</v>
      </c>
      <c r="N534" s="178">
        <f t="shared" si="284"/>
        <v>29636585.41</v>
      </c>
      <c r="O534" s="178">
        <f t="shared" si="284"/>
        <v>28556611.510000002</v>
      </c>
      <c r="P534" s="178">
        <f t="shared" si="284"/>
        <v>-0.01</v>
      </c>
      <c r="Q534" s="178">
        <f t="shared" si="284"/>
        <v>28556611.5</v>
      </c>
      <c r="R534" s="178">
        <f t="shared" si="284"/>
        <v>0</v>
      </c>
      <c r="S534" s="178">
        <f t="shared" si="284"/>
        <v>0</v>
      </c>
      <c r="T534" s="178">
        <f t="shared" si="284"/>
        <v>0</v>
      </c>
    </row>
    <row r="535" spans="1:20" ht="18.75" hidden="1" customHeight="1">
      <c r="A535" s="170" t="s">
        <v>167</v>
      </c>
      <c r="B535" s="54" t="s">
        <v>114</v>
      </c>
      <c r="C535" s="55" t="s">
        <v>73</v>
      </c>
      <c r="D535" s="54" t="s">
        <v>76</v>
      </c>
      <c r="E535" s="91" t="s">
        <v>73</v>
      </c>
      <c r="F535" s="59" t="s">
        <v>131</v>
      </c>
      <c r="G535" s="59" t="s">
        <v>131</v>
      </c>
      <c r="H535" s="59" t="s">
        <v>131</v>
      </c>
      <c r="I535" s="120">
        <v>8018</v>
      </c>
      <c r="J535" s="60" t="s">
        <v>131</v>
      </c>
      <c r="K535" s="253"/>
      <c r="L535" s="178">
        <f t="shared" ref="L535:T542" si="285">L536</f>
        <v>0</v>
      </c>
      <c r="M535" s="179">
        <f t="shared" si="285"/>
        <v>0</v>
      </c>
      <c r="N535" s="178">
        <f t="shared" si="285"/>
        <v>0</v>
      </c>
      <c r="O535" s="178">
        <f t="shared" si="285"/>
        <v>0</v>
      </c>
      <c r="P535" s="178">
        <f t="shared" si="285"/>
        <v>0</v>
      </c>
      <c r="Q535" s="178">
        <f t="shared" si="285"/>
        <v>0</v>
      </c>
      <c r="R535" s="178">
        <f t="shared" si="285"/>
        <v>0</v>
      </c>
      <c r="S535" s="178">
        <f t="shared" si="285"/>
        <v>0</v>
      </c>
      <c r="T535" s="178">
        <f t="shared" si="285"/>
        <v>0</v>
      </c>
    </row>
    <row r="536" spans="1:20" ht="28.5" hidden="1" customHeight="1">
      <c r="A536" s="174" t="s">
        <v>52</v>
      </c>
      <c r="B536" s="54" t="s">
        <v>114</v>
      </c>
      <c r="C536" s="55" t="s">
        <v>73</v>
      </c>
      <c r="D536" s="54" t="s">
        <v>76</v>
      </c>
      <c r="E536" s="93" t="s">
        <v>73</v>
      </c>
      <c r="F536" s="63" t="s">
        <v>131</v>
      </c>
      <c r="G536" s="59" t="s">
        <v>131</v>
      </c>
      <c r="H536" s="59" t="s">
        <v>131</v>
      </c>
      <c r="I536" s="120">
        <v>8018</v>
      </c>
      <c r="J536" s="60" t="s">
        <v>131</v>
      </c>
      <c r="K536" s="308" t="s">
        <v>53</v>
      </c>
      <c r="L536" s="178">
        <f t="shared" si="285"/>
        <v>0</v>
      </c>
      <c r="M536" s="179">
        <f t="shared" si="285"/>
        <v>0</v>
      </c>
      <c r="N536" s="178">
        <f t="shared" si="285"/>
        <v>0</v>
      </c>
      <c r="O536" s="178">
        <f t="shared" ref="O536:T536" si="286">O537</f>
        <v>0</v>
      </c>
      <c r="P536" s="178">
        <f t="shared" si="286"/>
        <v>0</v>
      </c>
      <c r="Q536" s="178">
        <f t="shared" si="286"/>
        <v>0</v>
      </c>
      <c r="R536" s="178">
        <f t="shared" si="286"/>
        <v>0</v>
      </c>
      <c r="S536" s="178">
        <f t="shared" si="286"/>
        <v>0</v>
      </c>
      <c r="T536" s="178">
        <f t="shared" si="286"/>
        <v>0</v>
      </c>
    </row>
    <row r="537" spans="1:20" ht="42.75" hidden="1" customHeight="1">
      <c r="A537" s="174" t="s">
        <v>54</v>
      </c>
      <c r="B537" s="54" t="s">
        <v>114</v>
      </c>
      <c r="C537" s="55" t="s">
        <v>73</v>
      </c>
      <c r="D537" s="54" t="s">
        <v>76</v>
      </c>
      <c r="E537" s="93" t="s">
        <v>73</v>
      </c>
      <c r="F537" s="63" t="s">
        <v>131</v>
      </c>
      <c r="G537" s="59" t="s">
        <v>131</v>
      </c>
      <c r="H537" s="59" t="s">
        <v>131</v>
      </c>
      <c r="I537" s="120">
        <v>8018</v>
      </c>
      <c r="J537" s="60" t="s">
        <v>131</v>
      </c>
      <c r="K537" s="308" t="s">
        <v>55</v>
      </c>
      <c r="L537" s="178">
        <v>0</v>
      </c>
      <c r="M537" s="179">
        <v>0</v>
      </c>
      <c r="N537" s="178">
        <v>0</v>
      </c>
      <c r="O537" s="178">
        <v>0</v>
      </c>
      <c r="P537" s="178">
        <v>0</v>
      </c>
      <c r="Q537" s="178">
        <v>0</v>
      </c>
      <c r="R537" s="178">
        <v>0</v>
      </c>
      <c r="S537" s="178">
        <v>0</v>
      </c>
      <c r="T537" s="178">
        <v>0</v>
      </c>
    </row>
    <row r="538" spans="1:20" ht="42.75" customHeight="1">
      <c r="A538" s="170" t="s">
        <v>167</v>
      </c>
      <c r="B538" s="54" t="s">
        <v>114</v>
      </c>
      <c r="C538" s="55" t="s">
        <v>73</v>
      </c>
      <c r="D538" s="54" t="s">
        <v>76</v>
      </c>
      <c r="E538" s="91" t="s">
        <v>73</v>
      </c>
      <c r="F538" s="59" t="s">
        <v>131</v>
      </c>
      <c r="G538" s="59" t="s">
        <v>131</v>
      </c>
      <c r="H538" s="59" t="s">
        <v>131</v>
      </c>
      <c r="I538" s="120">
        <v>8018</v>
      </c>
      <c r="J538" s="60" t="s">
        <v>131</v>
      </c>
      <c r="K538" s="253"/>
      <c r="L538" s="178">
        <f>L539</f>
        <v>0</v>
      </c>
      <c r="M538" s="178">
        <f t="shared" ref="M538:T539" si="287">M539</f>
        <v>1080000</v>
      </c>
      <c r="N538" s="178">
        <f t="shared" si="287"/>
        <v>1080000</v>
      </c>
      <c r="O538" s="178">
        <f t="shared" si="287"/>
        <v>0</v>
      </c>
      <c r="P538" s="178">
        <f t="shared" si="287"/>
        <v>0</v>
      </c>
      <c r="Q538" s="178">
        <f t="shared" si="287"/>
        <v>0</v>
      </c>
      <c r="R538" s="178">
        <f t="shared" si="287"/>
        <v>0</v>
      </c>
      <c r="S538" s="178">
        <f t="shared" si="287"/>
        <v>0</v>
      </c>
      <c r="T538" s="178">
        <f t="shared" si="287"/>
        <v>0</v>
      </c>
    </row>
    <row r="539" spans="1:20" ht="42.75" customHeight="1">
      <c r="A539" s="174" t="s">
        <v>52</v>
      </c>
      <c r="B539" s="54" t="s">
        <v>114</v>
      </c>
      <c r="C539" s="55" t="s">
        <v>73</v>
      </c>
      <c r="D539" s="54" t="s">
        <v>76</v>
      </c>
      <c r="E539" s="93" t="s">
        <v>73</v>
      </c>
      <c r="F539" s="63" t="s">
        <v>131</v>
      </c>
      <c r="G539" s="59" t="s">
        <v>131</v>
      </c>
      <c r="H539" s="59" t="s">
        <v>131</v>
      </c>
      <c r="I539" s="120">
        <v>8018</v>
      </c>
      <c r="J539" s="60" t="s">
        <v>131</v>
      </c>
      <c r="K539" s="308" t="s">
        <v>53</v>
      </c>
      <c r="L539" s="178">
        <f>L540</f>
        <v>0</v>
      </c>
      <c r="M539" s="178">
        <f t="shared" si="287"/>
        <v>1080000</v>
      </c>
      <c r="N539" s="178">
        <f t="shared" si="287"/>
        <v>1080000</v>
      </c>
      <c r="O539" s="178">
        <f t="shared" si="287"/>
        <v>0</v>
      </c>
      <c r="P539" s="178">
        <f t="shared" si="287"/>
        <v>0</v>
      </c>
      <c r="Q539" s="178">
        <f t="shared" si="287"/>
        <v>0</v>
      </c>
      <c r="R539" s="178">
        <f t="shared" si="287"/>
        <v>0</v>
      </c>
      <c r="S539" s="178">
        <f t="shared" si="287"/>
        <v>0</v>
      </c>
      <c r="T539" s="178">
        <f t="shared" si="287"/>
        <v>0</v>
      </c>
    </row>
    <row r="540" spans="1:20" ht="42.75" customHeight="1">
      <c r="A540" s="174" t="s">
        <v>54</v>
      </c>
      <c r="B540" s="54" t="s">
        <v>114</v>
      </c>
      <c r="C540" s="55" t="s">
        <v>73</v>
      </c>
      <c r="D540" s="54" t="s">
        <v>76</v>
      </c>
      <c r="E540" s="93" t="s">
        <v>73</v>
      </c>
      <c r="F540" s="63" t="s">
        <v>131</v>
      </c>
      <c r="G540" s="59" t="s">
        <v>131</v>
      </c>
      <c r="H540" s="59" t="s">
        <v>131</v>
      </c>
      <c r="I540" s="120">
        <v>8018</v>
      </c>
      <c r="J540" s="60" t="s">
        <v>131</v>
      </c>
      <c r="K540" s="308" t="s">
        <v>55</v>
      </c>
      <c r="L540" s="178">
        <v>0</v>
      </c>
      <c r="M540" s="178">
        <v>1080000</v>
      </c>
      <c r="N540" s="178">
        <f>M540</f>
        <v>1080000</v>
      </c>
      <c r="O540" s="178">
        <v>0</v>
      </c>
      <c r="P540" s="178">
        <v>0</v>
      </c>
      <c r="Q540" s="178">
        <v>0</v>
      </c>
      <c r="R540" s="178">
        <v>0</v>
      </c>
      <c r="S540" s="178">
        <v>0</v>
      </c>
      <c r="T540" s="178">
        <v>0</v>
      </c>
    </row>
    <row r="541" spans="1:20" ht="42.75" customHeight="1">
      <c r="A541" s="170" t="s">
        <v>377</v>
      </c>
      <c r="B541" s="54" t="s">
        <v>114</v>
      </c>
      <c r="C541" s="55" t="s">
        <v>73</v>
      </c>
      <c r="D541" s="54" t="s">
        <v>76</v>
      </c>
      <c r="E541" s="91" t="s">
        <v>73</v>
      </c>
      <c r="F541" s="59" t="s">
        <v>131</v>
      </c>
      <c r="G541" s="59" t="s">
        <v>131</v>
      </c>
      <c r="H541" s="59" t="s">
        <v>131</v>
      </c>
      <c r="I541" s="59" t="s">
        <v>203</v>
      </c>
      <c r="J541" s="60" t="s">
        <v>368</v>
      </c>
      <c r="K541" s="253"/>
      <c r="L541" s="178">
        <f t="shared" si="285"/>
        <v>28556585.41</v>
      </c>
      <c r="M541" s="178">
        <f t="shared" si="285"/>
        <v>0</v>
      </c>
      <c r="N541" s="178">
        <f t="shared" si="285"/>
        <v>28556585.41</v>
      </c>
      <c r="O541" s="178">
        <f t="shared" si="285"/>
        <v>28556611.510000002</v>
      </c>
      <c r="P541" s="178">
        <f t="shared" si="285"/>
        <v>-0.01</v>
      </c>
      <c r="Q541" s="178">
        <f t="shared" si="285"/>
        <v>28556611.5</v>
      </c>
      <c r="R541" s="178">
        <f t="shared" si="285"/>
        <v>0</v>
      </c>
      <c r="S541" s="178">
        <f t="shared" si="285"/>
        <v>0</v>
      </c>
      <c r="T541" s="178">
        <f t="shared" si="285"/>
        <v>0</v>
      </c>
    </row>
    <row r="542" spans="1:20" ht="30.75" customHeight="1">
      <c r="A542" s="174" t="s">
        <v>52</v>
      </c>
      <c r="B542" s="54" t="s">
        <v>114</v>
      </c>
      <c r="C542" s="55" t="s">
        <v>73</v>
      </c>
      <c r="D542" s="54" t="s">
        <v>76</v>
      </c>
      <c r="E542" s="93" t="s">
        <v>73</v>
      </c>
      <c r="F542" s="63" t="s">
        <v>131</v>
      </c>
      <c r="G542" s="59" t="s">
        <v>131</v>
      </c>
      <c r="H542" s="59" t="s">
        <v>131</v>
      </c>
      <c r="I542" s="59" t="s">
        <v>203</v>
      </c>
      <c r="J542" s="60" t="s">
        <v>368</v>
      </c>
      <c r="K542" s="308" t="s">
        <v>53</v>
      </c>
      <c r="L542" s="178">
        <f t="shared" si="285"/>
        <v>28556585.41</v>
      </c>
      <c r="M542" s="178">
        <f t="shared" si="285"/>
        <v>0</v>
      </c>
      <c r="N542" s="178">
        <f t="shared" si="285"/>
        <v>28556585.41</v>
      </c>
      <c r="O542" s="178">
        <f t="shared" si="285"/>
        <v>28556611.510000002</v>
      </c>
      <c r="P542" s="178">
        <f t="shared" si="285"/>
        <v>-0.01</v>
      </c>
      <c r="Q542" s="178">
        <f t="shared" si="285"/>
        <v>28556611.5</v>
      </c>
      <c r="R542" s="178">
        <f t="shared" si="285"/>
        <v>0</v>
      </c>
      <c r="S542" s="178">
        <f t="shared" si="285"/>
        <v>0</v>
      </c>
      <c r="T542" s="178">
        <f t="shared" si="285"/>
        <v>0</v>
      </c>
    </row>
    <row r="543" spans="1:20" ht="36.75" customHeight="1">
      <c r="A543" s="174" t="s">
        <v>54</v>
      </c>
      <c r="B543" s="54" t="s">
        <v>114</v>
      </c>
      <c r="C543" s="55" t="s">
        <v>73</v>
      </c>
      <c r="D543" s="54" t="s">
        <v>76</v>
      </c>
      <c r="E543" s="93" t="s">
        <v>73</v>
      </c>
      <c r="F543" s="63" t="s">
        <v>131</v>
      </c>
      <c r="G543" s="59" t="s">
        <v>131</v>
      </c>
      <c r="H543" s="59" t="s">
        <v>131</v>
      </c>
      <c r="I543" s="59" t="s">
        <v>203</v>
      </c>
      <c r="J543" s="60" t="s">
        <v>368</v>
      </c>
      <c r="K543" s="308" t="s">
        <v>55</v>
      </c>
      <c r="L543" s="178">
        <f>28271020.41+285565</f>
        <v>28556585.41</v>
      </c>
      <c r="M543" s="178">
        <v>0</v>
      </c>
      <c r="N543" s="178">
        <f>28271020.41+285565</f>
        <v>28556585.41</v>
      </c>
      <c r="O543" s="178">
        <f>28271046.51+285565</f>
        <v>28556611.510000002</v>
      </c>
      <c r="P543" s="178">
        <v>-0.01</v>
      </c>
      <c r="Q543" s="178">
        <f>P543+O543</f>
        <v>28556611.5</v>
      </c>
      <c r="R543" s="178">
        <v>0</v>
      </c>
      <c r="S543" s="178">
        <v>0</v>
      </c>
      <c r="T543" s="178">
        <v>0</v>
      </c>
    </row>
    <row r="544" spans="1:20" ht="16.5" hidden="1" customHeight="1">
      <c r="A544" s="174" t="s">
        <v>158</v>
      </c>
      <c r="B544" s="54" t="s">
        <v>114</v>
      </c>
      <c r="C544" s="55" t="s">
        <v>73</v>
      </c>
      <c r="D544" s="54" t="s">
        <v>72</v>
      </c>
      <c r="E544" s="93"/>
      <c r="F544" s="63"/>
      <c r="G544" s="59"/>
      <c r="H544" s="59"/>
      <c r="I544" s="64"/>
      <c r="J544" s="60"/>
      <c r="K544" s="308"/>
      <c r="L544" s="178">
        <f>L545</f>
        <v>0</v>
      </c>
      <c r="M544" s="178">
        <f>M545</f>
        <v>0</v>
      </c>
      <c r="N544" s="178">
        <f>N545</f>
        <v>0</v>
      </c>
      <c r="O544" s="178">
        <f t="shared" ref="O544:T544" si="288">O545</f>
        <v>0</v>
      </c>
      <c r="P544" s="178">
        <f t="shared" si="288"/>
        <v>0</v>
      </c>
      <c r="Q544" s="178">
        <f t="shared" si="288"/>
        <v>0</v>
      </c>
      <c r="R544" s="178">
        <f t="shared" si="288"/>
        <v>0</v>
      </c>
      <c r="S544" s="178">
        <f t="shared" si="288"/>
        <v>0</v>
      </c>
      <c r="T544" s="178">
        <f t="shared" si="288"/>
        <v>0</v>
      </c>
    </row>
    <row r="545" spans="1:20" ht="38.25" hidden="1" customHeight="1">
      <c r="A545" s="174" t="s">
        <v>316</v>
      </c>
      <c r="B545" s="54" t="s">
        <v>114</v>
      </c>
      <c r="C545" s="54" t="s">
        <v>73</v>
      </c>
      <c r="D545" s="54" t="s">
        <v>72</v>
      </c>
      <c r="E545" s="366" t="s">
        <v>315</v>
      </c>
      <c r="F545" s="64" t="s">
        <v>131</v>
      </c>
      <c r="G545" s="59" t="s">
        <v>131</v>
      </c>
      <c r="H545" s="59" t="s">
        <v>131</v>
      </c>
      <c r="I545" s="64" t="s">
        <v>132</v>
      </c>
      <c r="J545" s="60" t="s">
        <v>131</v>
      </c>
      <c r="K545" s="308"/>
      <c r="L545" s="178">
        <f t="shared" ref="L545:T547" si="289">L546</f>
        <v>0</v>
      </c>
      <c r="M545" s="178">
        <f t="shared" si="289"/>
        <v>0</v>
      </c>
      <c r="N545" s="178">
        <f t="shared" si="289"/>
        <v>0</v>
      </c>
      <c r="O545" s="178">
        <f t="shared" si="289"/>
        <v>0</v>
      </c>
      <c r="P545" s="178">
        <f t="shared" si="289"/>
        <v>0</v>
      </c>
      <c r="Q545" s="178">
        <f t="shared" si="289"/>
        <v>0</v>
      </c>
      <c r="R545" s="178">
        <f t="shared" si="289"/>
        <v>0</v>
      </c>
      <c r="S545" s="178">
        <f t="shared" si="289"/>
        <v>0</v>
      </c>
      <c r="T545" s="178">
        <f t="shared" si="289"/>
        <v>0</v>
      </c>
    </row>
    <row r="546" spans="1:20" hidden="1">
      <c r="A546" s="214" t="s">
        <v>318</v>
      </c>
      <c r="B546" s="54" t="s">
        <v>114</v>
      </c>
      <c r="C546" s="54" t="s">
        <v>73</v>
      </c>
      <c r="D546" s="55" t="s">
        <v>72</v>
      </c>
      <c r="E546" s="63" t="s">
        <v>315</v>
      </c>
      <c r="F546" s="63" t="s">
        <v>131</v>
      </c>
      <c r="G546" s="59" t="s">
        <v>131</v>
      </c>
      <c r="H546" s="59" t="s">
        <v>131</v>
      </c>
      <c r="I546" s="64" t="s">
        <v>317</v>
      </c>
      <c r="J546" s="60" t="s">
        <v>131</v>
      </c>
      <c r="K546" s="308"/>
      <c r="L546" s="178">
        <f t="shared" si="289"/>
        <v>0</v>
      </c>
      <c r="M546" s="178">
        <f t="shared" si="289"/>
        <v>0</v>
      </c>
      <c r="N546" s="178">
        <f t="shared" si="289"/>
        <v>0</v>
      </c>
      <c r="O546" s="178">
        <f t="shared" si="289"/>
        <v>0</v>
      </c>
      <c r="P546" s="178">
        <f t="shared" si="289"/>
        <v>0</v>
      </c>
      <c r="Q546" s="178">
        <f t="shared" si="289"/>
        <v>0</v>
      </c>
      <c r="R546" s="178">
        <f t="shared" si="289"/>
        <v>0</v>
      </c>
      <c r="S546" s="178">
        <f t="shared" si="289"/>
        <v>0</v>
      </c>
      <c r="T546" s="178">
        <f t="shared" si="289"/>
        <v>0</v>
      </c>
    </row>
    <row r="547" spans="1:20" ht="25.5" hidden="1">
      <c r="A547" s="174" t="s">
        <v>52</v>
      </c>
      <c r="B547" s="54" t="s">
        <v>114</v>
      </c>
      <c r="C547" s="54" t="s">
        <v>73</v>
      </c>
      <c r="D547" s="55" t="s">
        <v>72</v>
      </c>
      <c r="E547" s="63" t="s">
        <v>315</v>
      </c>
      <c r="F547" s="63" t="s">
        <v>131</v>
      </c>
      <c r="G547" s="59" t="s">
        <v>131</v>
      </c>
      <c r="H547" s="59" t="s">
        <v>131</v>
      </c>
      <c r="I547" s="64" t="s">
        <v>317</v>
      </c>
      <c r="J547" s="60" t="s">
        <v>131</v>
      </c>
      <c r="K547" s="308" t="s">
        <v>53</v>
      </c>
      <c r="L547" s="178">
        <f t="shared" si="289"/>
        <v>0</v>
      </c>
      <c r="M547" s="178">
        <f t="shared" si="289"/>
        <v>0</v>
      </c>
      <c r="N547" s="178">
        <f t="shared" si="289"/>
        <v>0</v>
      </c>
      <c r="O547" s="178">
        <f t="shared" si="289"/>
        <v>0</v>
      </c>
      <c r="P547" s="178">
        <f t="shared" si="289"/>
        <v>0</v>
      </c>
      <c r="Q547" s="178">
        <f t="shared" si="289"/>
        <v>0</v>
      </c>
      <c r="R547" s="178">
        <f t="shared" si="289"/>
        <v>0</v>
      </c>
      <c r="S547" s="178">
        <f t="shared" si="289"/>
        <v>0</v>
      </c>
      <c r="T547" s="178">
        <f t="shared" si="289"/>
        <v>0</v>
      </c>
    </row>
    <row r="548" spans="1:20" ht="25.5" hidden="1">
      <c r="A548" s="174" t="s">
        <v>54</v>
      </c>
      <c r="B548" s="54" t="s">
        <v>114</v>
      </c>
      <c r="C548" s="54" t="s">
        <v>73</v>
      </c>
      <c r="D548" s="55" t="s">
        <v>72</v>
      </c>
      <c r="E548" s="63" t="s">
        <v>315</v>
      </c>
      <c r="F548" s="63" t="s">
        <v>131</v>
      </c>
      <c r="G548" s="59" t="s">
        <v>131</v>
      </c>
      <c r="H548" s="59" t="s">
        <v>131</v>
      </c>
      <c r="I548" s="64" t="s">
        <v>317</v>
      </c>
      <c r="J548" s="60" t="s">
        <v>131</v>
      </c>
      <c r="K548" s="308" t="s">
        <v>55</v>
      </c>
      <c r="L548" s="178">
        <v>0</v>
      </c>
      <c r="M548" s="178">
        <v>0</v>
      </c>
      <c r="N548" s="178">
        <v>0</v>
      </c>
      <c r="O548" s="178">
        <v>0</v>
      </c>
      <c r="P548" s="178">
        <v>0</v>
      </c>
      <c r="Q548" s="178">
        <v>0</v>
      </c>
      <c r="R548" s="178">
        <v>0</v>
      </c>
      <c r="S548" s="178">
        <v>0</v>
      </c>
      <c r="T548" s="178">
        <v>0</v>
      </c>
    </row>
    <row r="549" spans="1:20" ht="30" customHeight="1">
      <c r="A549" s="174" t="s">
        <v>201</v>
      </c>
      <c r="B549" s="54" t="s">
        <v>114</v>
      </c>
      <c r="C549" s="55" t="s">
        <v>70</v>
      </c>
      <c r="D549" s="54"/>
      <c r="E549" s="93"/>
      <c r="F549" s="63"/>
      <c r="G549" s="59"/>
      <c r="H549" s="59"/>
      <c r="I549" s="64"/>
      <c r="J549" s="60"/>
      <c r="K549" s="308"/>
      <c r="L549" s="178">
        <f t="shared" ref="L549:T553" si="290">L550</f>
        <v>2506402</v>
      </c>
      <c r="M549" s="178">
        <f t="shared" si="290"/>
        <v>0</v>
      </c>
      <c r="N549" s="178">
        <f t="shared" si="290"/>
        <v>2506402</v>
      </c>
      <c r="O549" s="178">
        <f t="shared" si="290"/>
        <v>7738776.9699999997</v>
      </c>
      <c r="P549" s="178">
        <f t="shared" si="290"/>
        <v>0</v>
      </c>
      <c r="Q549" s="178">
        <f t="shared" si="290"/>
        <v>7738776.9699999997</v>
      </c>
      <c r="R549" s="178">
        <f t="shared" si="290"/>
        <v>9119992.4900000002</v>
      </c>
      <c r="S549" s="178">
        <f t="shared" si="290"/>
        <v>0</v>
      </c>
      <c r="T549" s="178">
        <f t="shared" si="290"/>
        <v>9119992.4900000002</v>
      </c>
    </row>
    <row r="550" spans="1:20">
      <c r="A550" s="174" t="s">
        <v>200</v>
      </c>
      <c r="B550" s="54" t="s">
        <v>114</v>
      </c>
      <c r="C550" s="55" t="s">
        <v>70</v>
      </c>
      <c r="D550" s="54" t="s">
        <v>73</v>
      </c>
      <c r="E550" s="93"/>
      <c r="F550" s="63"/>
      <c r="G550" s="59"/>
      <c r="H550" s="59"/>
      <c r="I550" s="64"/>
      <c r="J550" s="60"/>
      <c r="K550" s="308"/>
      <c r="L550" s="178">
        <f t="shared" si="290"/>
        <v>2506402</v>
      </c>
      <c r="M550" s="178">
        <f t="shared" si="290"/>
        <v>0</v>
      </c>
      <c r="N550" s="178">
        <f t="shared" si="290"/>
        <v>2506402</v>
      </c>
      <c r="O550" s="178">
        <f t="shared" si="290"/>
        <v>7738776.9699999997</v>
      </c>
      <c r="P550" s="178">
        <f t="shared" si="290"/>
        <v>0</v>
      </c>
      <c r="Q550" s="178">
        <f t="shared" si="290"/>
        <v>7738776.9699999997</v>
      </c>
      <c r="R550" s="178">
        <f t="shared" si="290"/>
        <v>9119992.4900000002</v>
      </c>
      <c r="S550" s="178">
        <f t="shared" si="290"/>
        <v>0</v>
      </c>
      <c r="T550" s="178">
        <f t="shared" si="290"/>
        <v>9119992.4900000002</v>
      </c>
    </row>
    <row r="551" spans="1:20" ht="25.5">
      <c r="A551" s="174" t="s">
        <v>314</v>
      </c>
      <c r="B551" s="54" t="s">
        <v>114</v>
      </c>
      <c r="C551" s="55" t="s">
        <v>70</v>
      </c>
      <c r="D551" s="54" t="s">
        <v>73</v>
      </c>
      <c r="E551" s="256" t="s">
        <v>116</v>
      </c>
      <c r="F551" s="66" t="s">
        <v>131</v>
      </c>
      <c r="G551" s="65" t="s">
        <v>131</v>
      </c>
      <c r="H551" s="65" t="s">
        <v>131</v>
      </c>
      <c r="I551" s="67" t="s">
        <v>132</v>
      </c>
      <c r="J551" s="60" t="s">
        <v>131</v>
      </c>
      <c r="K551" s="308"/>
      <c r="L551" s="178">
        <f>L552</f>
        <v>2506402</v>
      </c>
      <c r="M551" s="178">
        <f>M552</f>
        <v>0</v>
      </c>
      <c r="N551" s="178">
        <f>N552</f>
        <v>2506402</v>
      </c>
      <c r="O551" s="178">
        <f t="shared" si="290"/>
        <v>7738776.9699999997</v>
      </c>
      <c r="P551" s="178">
        <f t="shared" si="290"/>
        <v>0</v>
      </c>
      <c r="Q551" s="178">
        <f t="shared" si="290"/>
        <v>7738776.9699999997</v>
      </c>
      <c r="R551" s="178">
        <f t="shared" si="290"/>
        <v>9119992.4900000002</v>
      </c>
      <c r="S551" s="178">
        <f t="shared" si="290"/>
        <v>0</v>
      </c>
      <c r="T551" s="178">
        <f t="shared" si="290"/>
        <v>9119992.4900000002</v>
      </c>
    </row>
    <row r="552" spans="1:20" ht="17.25" customHeight="1">
      <c r="A552" s="266" t="s">
        <v>205</v>
      </c>
      <c r="B552" s="54" t="s">
        <v>114</v>
      </c>
      <c r="C552" s="55" t="s">
        <v>70</v>
      </c>
      <c r="D552" s="54" t="s">
        <v>73</v>
      </c>
      <c r="E552" s="256" t="s">
        <v>116</v>
      </c>
      <c r="F552" s="66" t="s">
        <v>131</v>
      </c>
      <c r="G552" s="65" t="s">
        <v>131</v>
      </c>
      <c r="H552" s="65" t="s">
        <v>131</v>
      </c>
      <c r="I552" s="67" t="s">
        <v>204</v>
      </c>
      <c r="J552" s="60" t="s">
        <v>131</v>
      </c>
      <c r="K552" s="308"/>
      <c r="L552" s="178">
        <f t="shared" si="290"/>
        <v>2506402</v>
      </c>
      <c r="M552" s="178">
        <f t="shared" si="290"/>
        <v>0</v>
      </c>
      <c r="N552" s="178">
        <f t="shared" si="290"/>
        <v>2506402</v>
      </c>
      <c r="O552" s="178">
        <f t="shared" si="290"/>
        <v>7738776.9699999997</v>
      </c>
      <c r="P552" s="178">
        <f t="shared" si="290"/>
        <v>0</v>
      </c>
      <c r="Q552" s="178">
        <f t="shared" si="290"/>
        <v>7738776.9699999997</v>
      </c>
      <c r="R552" s="178">
        <f t="shared" si="290"/>
        <v>9119992.4900000002</v>
      </c>
      <c r="S552" s="178">
        <f t="shared" si="290"/>
        <v>0</v>
      </c>
      <c r="T552" s="178">
        <f t="shared" si="290"/>
        <v>9119992.4900000002</v>
      </c>
    </row>
    <row r="553" spans="1:20" ht="25.5">
      <c r="A553" s="214" t="s">
        <v>122</v>
      </c>
      <c r="B553" s="54" t="s">
        <v>114</v>
      </c>
      <c r="C553" s="55" t="s">
        <v>70</v>
      </c>
      <c r="D553" s="54" t="s">
        <v>73</v>
      </c>
      <c r="E553" s="256" t="s">
        <v>116</v>
      </c>
      <c r="F553" s="66" t="s">
        <v>131</v>
      </c>
      <c r="G553" s="65" t="s">
        <v>131</v>
      </c>
      <c r="H553" s="65" t="s">
        <v>131</v>
      </c>
      <c r="I553" s="67" t="s">
        <v>204</v>
      </c>
      <c r="J553" s="60" t="s">
        <v>131</v>
      </c>
      <c r="K553" s="308" t="s">
        <v>53</v>
      </c>
      <c r="L553" s="178">
        <f t="shared" si="290"/>
        <v>2506402</v>
      </c>
      <c r="M553" s="178">
        <f t="shared" si="290"/>
        <v>0</v>
      </c>
      <c r="N553" s="178">
        <f t="shared" si="290"/>
        <v>2506402</v>
      </c>
      <c r="O553" s="178">
        <f t="shared" si="290"/>
        <v>7738776.9699999997</v>
      </c>
      <c r="P553" s="178">
        <f t="shared" si="290"/>
        <v>0</v>
      </c>
      <c r="Q553" s="178">
        <f t="shared" si="290"/>
        <v>7738776.9699999997</v>
      </c>
      <c r="R553" s="178">
        <f t="shared" si="290"/>
        <v>9119992.4900000002</v>
      </c>
      <c r="S553" s="178">
        <f t="shared" si="290"/>
        <v>0</v>
      </c>
      <c r="T553" s="178">
        <f t="shared" si="290"/>
        <v>9119992.4900000002</v>
      </c>
    </row>
    <row r="554" spans="1:20" ht="25.5">
      <c r="A554" s="214" t="s">
        <v>54</v>
      </c>
      <c r="B554" s="54" t="s">
        <v>114</v>
      </c>
      <c r="C554" s="55" t="s">
        <v>70</v>
      </c>
      <c r="D554" s="54" t="s">
        <v>73</v>
      </c>
      <c r="E554" s="256" t="s">
        <v>116</v>
      </c>
      <c r="F554" s="66" t="s">
        <v>131</v>
      </c>
      <c r="G554" s="65" t="s">
        <v>131</v>
      </c>
      <c r="H554" s="65" t="s">
        <v>131</v>
      </c>
      <c r="I554" s="67" t="s">
        <v>204</v>
      </c>
      <c r="J554" s="60" t="s">
        <v>131</v>
      </c>
      <c r="K554" s="308" t="s">
        <v>55</v>
      </c>
      <c r="L554" s="178">
        <v>2506402</v>
      </c>
      <c r="M554" s="178">
        <v>0</v>
      </c>
      <c r="N554" s="178">
        <v>2506402</v>
      </c>
      <c r="O554" s="178">
        <f>7738776.97</f>
        <v>7738776.9699999997</v>
      </c>
      <c r="P554" s="178">
        <v>0</v>
      </c>
      <c r="Q554" s="178">
        <f>7738776.97</f>
        <v>7738776.9699999997</v>
      </c>
      <c r="R554" s="178">
        <f>9119992.49</f>
        <v>9119992.4900000002</v>
      </c>
      <c r="S554" s="178">
        <v>0</v>
      </c>
      <c r="T554" s="178">
        <f>9119992.49</f>
        <v>9119992.4900000002</v>
      </c>
    </row>
    <row r="555" spans="1:20" ht="9" customHeight="1">
      <c r="A555" s="192"/>
      <c r="B555" s="109"/>
      <c r="C555" s="108"/>
      <c r="D555" s="322"/>
      <c r="E555" s="94"/>
      <c r="F555" s="95"/>
      <c r="G555" s="81"/>
      <c r="H555" s="81"/>
      <c r="I555" s="82"/>
      <c r="J555" s="83"/>
      <c r="K555" s="244"/>
      <c r="L555" s="268"/>
      <c r="M555" s="268"/>
      <c r="N555" s="268"/>
      <c r="O555" s="268"/>
      <c r="P555" s="268"/>
      <c r="Q555" s="268"/>
      <c r="R555" s="268"/>
      <c r="S555" s="268"/>
      <c r="T555" s="268"/>
    </row>
    <row r="556" spans="1:20" s="89" customFormat="1" ht="25.5">
      <c r="A556" s="333" t="s">
        <v>303</v>
      </c>
      <c r="B556" s="54" t="s">
        <v>115</v>
      </c>
      <c r="C556" s="116"/>
      <c r="D556" s="54"/>
      <c r="E556" s="121"/>
      <c r="F556" s="117"/>
      <c r="G556" s="88"/>
      <c r="H556" s="88"/>
      <c r="I556" s="117"/>
      <c r="J556" s="118"/>
      <c r="K556" s="346"/>
      <c r="L556" s="354">
        <f t="shared" ref="L556:T556" si="291">L590+L565+L557</f>
        <v>218615085.10999998</v>
      </c>
      <c r="M556" s="354">
        <f t="shared" si="291"/>
        <v>15506573</v>
      </c>
      <c r="N556" s="354">
        <f t="shared" si="291"/>
        <v>234121658.10999998</v>
      </c>
      <c r="O556" s="354">
        <f t="shared" si="291"/>
        <v>219138489.02000001</v>
      </c>
      <c r="P556" s="354">
        <f t="shared" si="291"/>
        <v>33666048.609999999</v>
      </c>
      <c r="Q556" s="354">
        <f t="shared" si="291"/>
        <v>252804537.63</v>
      </c>
      <c r="R556" s="354">
        <f t="shared" si="291"/>
        <v>219077304.66</v>
      </c>
      <c r="S556" s="354">
        <f t="shared" si="291"/>
        <v>233527.43</v>
      </c>
      <c r="T556" s="354">
        <f t="shared" si="291"/>
        <v>219310832.09</v>
      </c>
    </row>
    <row r="557" spans="1:20" s="89" customFormat="1">
      <c r="A557" s="170" t="s">
        <v>87</v>
      </c>
      <c r="B557" s="54" t="s">
        <v>115</v>
      </c>
      <c r="C557" s="55" t="s">
        <v>71</v>
      </c>
      <c r="D557" s="54"/>
      <c r="E557" s="70"/>
      <c r="F557" s="72"/>
      <c r="G557" s="59"/>
      <c r="H557" s="59"/>
      <c r="I557" s="72"/>
      <c r="J557" s="60"/>
      <c r="K557" s="308"/>
      <c r="L557" s="185">
        <f t="shared" ref="L557:T559" si="292">L558</f>
        <v>0</v>
      </c>
      <c r="M557" s="185">
        <f t="shared" si="292"/>
        <v>0</v>
      </c>
      <c r="N557" s="185">
        <f t="shared" si="292"/>
        <v>0</v>
      </c>
      <c r="O557" s="185">
        <f t="shared" si="292"/>
        <v>220000</v>
      </c>
      <c r="P557" s="185">
        <f t="shared" si="292"/>
        <v>0</v>
      </c>
      <c r="Q557" s="185">
        <f t="shared" si="292"/>
        <v>220000</v>
      </c>
      <c r="R557" s="185">
        <f t="shared" si="292"/>
        <v>400000</v>
      </c>
      <c r="S557" s="185">
        <f t="shared" si="292"/>
        <v>0</v>
      </c>
      <c r="T557" s="185">
        <f t="shared" si="292"/>
        <v>400000</v>
      </c>
    </row>
    <row r="558" spans="1:20" s="89" customFormat="1">
      <c r="A558" s="170" t="s">
        <v>94</v>
      </c>
      <c r="B558" s="54" t="s">
        <v>115</v>
      </c>
      <c r="C558" s="55" t="s">
        <v>71</v>
      </c>
      <c r="D558" s="54" t="s">
        <v>100</v>
      </c>
      <c r="E558" s="70"/>
      <c r="F558" s="72"/>
      <c r="G558" s="59"/>
      <c r="H558" s="59"/>
      <c r="I558" s="72"/>
      <c r="J558" s="60"/>
      <c r="K558" s="308"/>
      <c r="L558" s="185">
        <f t="shared" si="292"/>
        <v>0</v>
      </c>
      <c r="M558" s="185">
        <f t="shared" si="292"/>
        <v>0</v>
      </c>
      <c r="N558" s="185">
        <f t="shared" si="292"/>
        <v>0</v>
      </c>
      <c r="O558" s="185">
        <f t="shared" si="292"/>
        <v>220000</v>
      </c>
      <c r="P558" s="185">
        <f t="shared" si="292"/>
        <v>0</v>
      </c>
      <c r="Q558" s="185">
        <f t="shared" si="292"/>
        <v>220000</v>
      </c>
      <c r="R558" s="185">
        <f t="shared" si="292"/>
        <v>400000</v>
      </c>
      <c r="S558" s="185">
        <f t="shared" si="292"/>
        <v>0</v>
      </c>
      <c r="T558" s="185">
        <f t="shared" si="292"/>
        <v>400000</v>
      </c>
    </row>
    <row r="559" spans="1:20" s="89" customFormat="1" ht="25.5">
      <c r="A559" s="174" t="s">
        <v>326</v>
      </c>
      <c r="B559" s="54" t="s">
        <v>115</v>
      </c>
      <c r="C559" s="55" t="s">
        <v>71</v>
      </c>
      <c r="D559" s="54" t="s">
        <v>100</v>
      </c>
      <c r="E559" s="70" t="s">
        <v>325</v>
      </c>
      <c r="F559" s="72" t="s">
        <v>131</v>
      </c>
      <c r="G559" s="59" t="s">
        <v>131</v>
      </c>
      <c r="H559" s="59" t="s">
        <v>131</v>
      </c>
      <c r="I559" s="72" t="s">
        <v>132</v>
      </c>
      <c r="J559" s="60" t="s">
        <v>131</v>
      </c>
      <c r="K559" s="308"/>
      <c r="L559" s="185">
        <f t="shared" ref="L559:N561" si="293">L560</f>
        <v>0</v>
      </c>
      <c r="M559" s="185">
        <f t="shared" si="293"/>
        <v>0</v>
      </c>
      <c r="N559" s="185">
        <f t="shared" si="293"/>
        <v>0</v>
      </c>
      <c r="O559" s="185">
        <f t="shared" si="292"/>
        <v>220000</v>
      </c>
      <c r="P559" s="185">
        <f t="shared" si="292"/>
        <v>0</v>
      </c>
      <c r="Q559" s="185">
        <f t="shared" si="292"/>
        <v>220000</v>
      </c>
      <c r="R559" s="185">
        <f t="shared" si="292"/>
        <v>400000</v>
      </c>
      <c r="S559" s="185">
        <f t="shared" si="292"/>
        <v>0</v>
      </c>
      <c r="T559" s="185">
        <f t="shared" si="292"/>
        <v>400000</v>
      </c>
    </row>
    <row r="560" spans="1:20" s="89" customFormat="1" ht="21.75" customHeight="1">
      <c r="A560" s="174" t="s">
        <v>172</v>
      </c>
      <c r="B560" s="54" t="s">
        <v>115</v>
      </c>
      <c r="C560" s="55" t="s">
        <v>71</v>
      </c>
      <c r="D560" s="54" t="s">
        <v>100</v>
      </c>
      <c r="E560" s="70" t="s">
        <v>325</v>
      </c>
      <c r="F560" s="72" t="s">
        <v>131</v>
      </c>
      <c r="G560" s="59" t="s">
        <v>131</v>
      </c>
      <c r="H560" s="59" t="s">
        <v>131</v>
      </c>
      <c r="I560" s="72" t="s">
        <v>12</v>
      </c>
      <c r="J560" s="60" t="s">
        <v>131</v>
      </c>
      <c r="K560" s="308"/>
      <c r="L560" s="185">
        <f t="shared" si="293"/>
        <v>0</v>
      </c>
      <c r="M560" s="185">
        <f t="shared" si="293"/>
        <v>0</v>
      </c>
      <c r="N560" s="185">
        <f t="shared" si="293"/>
        <v>0</v>
      </c>
      <c r="O560" s="185">
        <f t="shared" ref="O560:R560" si="294">O561+O563</f>
        <v>220000</v>
      </c>
      <c r="P560" s="185">
        <f t="shared" ref="P560:Q560" si="295">P561+P563</f>
        <v>0</v>
      </c>
      <c r="Q560" s="185">
        <f t="shared" si="295"/>
        <v>220000</v>
      </c>
      <c r="R560" s="186">
        <f t="shared" si="294"/>
        <v>400000</v>
      </c>
      <c r="S560" s="186">
        <f t="shared" ref="S560:T560" si="296">S561+S563</f>
        <v>0</v>
      </c>
      <c r="T560" s="186">
        <f t="shared" si="296"/>
        <v>400000</v>
      </c>
    </row>
    <row r="561" spans="1:20" s="89" customFormat="1" ht="25.5">
      <c r="A561" s="174" t="s">
        <v>52</v>
      </c>
      <c r="B561" s="54" t="s">
        <v>115</v>
      </c>
      <c r="C561" s="55" t="s">
        <v>71</v>
      </c>
      <c r="D561" s="54" t="s">
        <v>100</v>
      </c>
      <c r="E561" s="70" t="s">
        <v>325</v>
      </c>
      <c r="F561" s="72" t="s">
        <v>131</v>
      </c>
      <c r="G561" s="59" t="s">
        <v>131</v>
      </c>
      <c r="H561" s="59" t="s">
        <v>131</v>
      </c>
      <c r="I561" s="72" t="s">
        <v>12</v>
      </c>
      <c r="J561" s="60" t="s">
        <v>131</v>
      </c>
      <c r="K561" s="308" t="s">
        <v>53</v>
      </c>
      <c r="L561" s="185">
        <f t="shared" si="293"/>
        <v>0</v>
      </c>
      <c r="M561" s="185">
        <f t="shared" si="293"/>
        <v>0</v>
      </c>
      <c r="N561" s="185">
        <f t="shared" si="293"/>
        <v>0</v>
      </c>
      <c r="O561" s="185">
        <f t="shared" ref="O561:T561" si="297">O562</f>
        <v>220000</v>
      </c>
      <c r="P561" s="185">
        <f t="shared" si="297"/>
        <v>0</v>
      </c>
      <c r="Q561" s="185">
        <f t="shared" si="297"/>
        <v>220000</v>
      </c>
      <c r="R561" s="185">
        <f t="shared" si="297"/>
        <v>400000</v>
      </c>
      <c r="S561" s="185">
        <f t="shared" si="297"/>
        <v>0</v>
      </c>
      <c r="T561" s="185">
        <f t="shared" si="297"/>
        <v>400000</v>
      </c>
    </row>
    <row r="562" spans="1:20" s="89" customFormat="1" ht="25.5">
      <c r="A562" s="174" t="s">
        <v>54</v>
      </c>
      <c r="B562" s="54" t="s">
        <v>115</v>
      </c>
      <c r="C562" s="55" t="s">
        <v>71</v>
      </c>
      <c r="D562" s="54" t="s">
        <v>100</v>
      </c>
      <c r="E562" s="70" t="s">
        <v>325</v>
      </c>
      <c r="F562" s="72" t="s">
        <v>131</v>
      </c>
      <c r="G562" s="59" t="s">
        <v>131</v>
      </c>
      <c r="H562" s="59" t="s">
        <v>131</v>
      </c>
      <c r="I562" s="72" t="s">
        <v>12</v>
      </c>
      <c r="J562" s="60" t="s">
        <v>131</v>
      </c>
      <c r="K562" s="308" t="s">
        <v>55</v>
      </c>
      <c r="L562" s="185">
        <v>0</v>
      </c>
      <c r="M562" s="185">
        <v>0</v>
      </c>
      <c r="N562" s="185">
        <v>0</v>
      </c>
      <c r="O562" s="185">
        <v>220000</v>
      </c>
      <c r="P562" s="185">
        <v>0</v>
      </c>
      <c r="Q562" s="185">
        <v>220000</v>
      </c>
      <c r="R562" s="185">
        <v>400000</v>
      </c>
      <c r="S562" s="185">
        <v>0</v>
      </c>
      <c r="T562" s="185">
        <v>400000</v>
      </c>
    </row>
    <row r="563" spans="1:20" s="89" customFormat="1" ht="25.5" hidden="1">
      <c r="A563" s="174" t="s">
        <v>21</v>
      </c>
      <c r="B563" s="54" t="s">
        <v>115</v>
      </c>
      <c r="C563" s="55" t="s">
        <v>71</v>
      </c>
      <c r="D563" s="54" t="s">
        <v>100</v>
      </c>
      <c r="E563" s="70" t="s">
        <v>325</v>
      </c>
      <c r="F563" s="72" t="s">
        <v>131</v>
      </c>
      <c r="G563" s="59" t="s">
        <v>131</v>
      </c>
      <c r="H563" s="59" t="s">
        <v>131</v>
      </c>
      <c r="I563" s="72" t="s">
        <v>12</v>
      </c>
      <c r="J563" s="60" t="s">
        <v>131</v>
      </c>
      <c r="K563" s="308" t="s">
        <v>144</v>
      </c>
      <c r="L563" s="185">
        <f t="shared" ref="L563:T563" si="298">L564</f>
        <v>0</v>
      </c>
      <c r="M563" s="185">
        <f t="shared" si="298"/>
        <v>0</v>
      </c>
      <c r="N563" s="185">
        <f t="shared" si="298"/>
        <v>0</v>
      </c>
      <c r="O563" s="185">
        <f t="shared" si="298"/>
        <v>0</v>
      </c>
      <c r="P563" s="185">
        <f t="shared" si="298"/>
        <v>0</v>
      </c>
      <c r="Q563" s="185">
        <f t="shared" si="298"/>
        <v>0</v>
      </c>
      <c r="R563" s="185">
        <f t="shared" si="298"/>
        <v>0</v>
      </c>
      <c r="S563" s="185">
        <f t="shared" si="298"/>
        <v>0</v>
      </c>
      <c r="T563" s="185">
        <f t="shared" si="298"/>
        <v>0</v>
      </c>
    </row>
    <row r="564" spans="1:20" s="89" customFormat="1" hidden="1">
      <c r="A564" s="174" t="s">
        <v>22</v>
      </c>
      <c r="B564" s="54" t="s">
        <v>115</v>
      </c>
      <c r="C564" s="55" t="s">
        <v>71</v>
      </c>
      <c r="D564" s="54" t="s">
        <v>100</v>
      </c>
      <c r="E564" s="70" t="s">
        <v>325</v>
      </c>
      <c r="F564" s="72" t="s">
        <v>131</v>
      </c>
      <c r="G564" s="59" t="s">
        <v>131</v>
      </c>
      <c r="H564" s="59" t="s">
        <v>131</v>
      </c>
      <c r="I564" s="72" t="s">
        <v>12</v>
      </c>
      <c r="J564" s="60" t="s">
        <v>131</v>
      </c>
      <c r="K564" s="308" t="s">
        <v>23</v>
      </c>
      <c r="L564" s="185">
        <v>0</v>
      </c>
      <c r="M564" s="185">
        <v>0</v>
      </c>
      <c r="N564" s="185">
        <v>0</v>
      </c>
      <c r="O564" s="185">
        <v>0</v>
      </c>
      <c r="P564" s="185">
        <v>0</v>
      </c>
      <c r="Q564" s="185">
        <v>0</v>
      </c>
      <c r="R564" s="185">
        <v>0</v>
      </c>
      <c r="S564" s="185">
        <v>0</v>
      </c>
      <c r="T564" s="185">
        <v>0</v>
      </c>
    </row>
    <row r="565" spans="1:20" s="89" customFormat="1">
      <c r="A565" s="170" t="s">
        <v>78</v>
      </c>
      <c r="B565" s="54" t="s">
        <v>115</v>
      </c>
      <c r="C565" s="55" t="s">
        <v>74</v>
      </c>
      <c r="D565" s="54"/>
      <c r="E565" s="70"/>
      <c r="F565" s="72"/>
      <c r="G565" s="59"/>
      <c r="H565" s="59"/>
      <c r="I565" s="72"/>
      <c r="J565" s="60"/>
      <c r="K565" s="308"/>
      <c r="L565" s="185">
        <f t="shared" ref="L565:T565" si="299">L584+L566</f>
        <v>18027300</v>
      </c>
      <c r="M565" s="185">
        <f t="shared" si="299"/>
        <v>300000</v>
      </c>
      <c r="N565" s="185">
        <f t="shared" si="299"/>
        <v>18327300</v>
      </c>
      <c r="O565" s="185">
        <f t="shared" si="299"/>
        <v>18327300</v>
      </c>
      <c r="P565" s="185">
        <f t="shared" si="299"/>
        <v>0</v>
      </c>
      <c r="Q565" s="185">
        <f t="shared" si="299"/>
        <v>18327300</v>
      </c>
      <c r="R565" s="185">
        <f t="shared" si="299"/>
        <v>18327300</v>
      </c>
      <c r="S565" s="185">
        <f t="shared" si="299"/>
        <v>0</v>
      </c>
      <c r="T565" s="185">
        <f t="shared" si="299"/>
        <v>18327300</v>
      </c>
    </row>
    <row r="566" spans="1:20" s="89" customFormat="1">
      <c r="A566" s="174" t="s">
        <v>176</v>
      </c>
      <c r="B566" s="54" t="s">
        <v>115</v>
      </c>
      <c r="C566" s="55" t="s">
        <v>74</v>
      </c>
      <c r="D566" s="54" t="s">
        <v>72</v>
      </c>
      <c r="E566" s="70"/>
      <c r="F566" s="72"/>
      <c r="G566" s="59"/>
      <c r="H566" s="59"/>
      <c r="I566" s="72"/>
      <c r="J566" s="60"/>
      <c r="K566" s="308"/>
      <c r="L566" s="185">
        <f t="shared" ref="L566:T567" si="300">L567</f>
        <v>18027300</v>
      </c>
      <c r="M566" s="185">
        <f t="shared" si="300"/>
        <v>300000</v>
      </c>
      <c r="N566" s="185">
        <f t="shared" si="300"/>
        <v>18327300</v>
      </c>
      <c r="O566" s="185">
        <f t="shared" si="300"/>
        <v>18027300</v>
      </c>
      <c r="P566" s="185">
        <f t="shared" si="300"/>
        <v>0</v>
      </c>
      <c r="Q566" s="185">
        <f t="shared" si="300"/>
        <v>18027300</v>
      </c>
      <c r="R566" s="185">
        <f t="shared" si="300"/>
        <v>18027300</v>
      </c>
      <c r="S566" s="185">
        <f t="shared" si="300"/>
        <v>0</v>
      </c>
      <c r="T566" s="185">
        <f t="shared" si="300"/>
        <v>18027300</v>
      </c>
    </row>
    <row r="567" spans="1:20" s="89" customFormat="1" ht="25.5">
      <c r="A567" s="174" t="s">
        <v>320</v>
      </c>
      <c r="B567" s="54" t="s">
        <v>115</v>
      </c>
      <c r="C567" s="55" t="s">
        <v>74</v>
      </c>
      <c r="D567" s="54" t="s">
        <v>72</v>
      </c>
      <c r="E567" s="70" t="s">
        <v>69</v>
      </c>
      <c r="F567" s="72" t="s">
        <v>131</v>
      </c>
      <c r="G567" s="59" t="s">
        <v>131</v>
      </c>
      <c r="H567" s="59" t="s">
        <v>131</v>
      </c>
      <c r="I567" s="72" t="s">
        <v>132</v>
      </c>
      <c r="J567" s="60" t="s">
        <v>131</v>
      </c>
      <c r="K567" s="308"/>
      <c r="L567" s="185">
        <f t="shared" si="300"/>
        <v>18027300</v>
      </c>
      <c r="M567" s="185">
        <f t="shared" si="300"/>
        <v>300000</v>
      </c>
      <c r="N567" s="185">
        <f t="shared" si="300"/>
        <v>18327300</v>
      </c>
      <c r="O567" s="185">
        <f t="shared" si="300"/>
        <v>18027300</v>
      </c>
      <c r="P567" s="185">
        <f t="shared" si="300"/>
        <v>0</v>
      </c>
      <c r="Q567" s="185">
        <f t="shared" si="300"/>
        <v>18027300</v>
      </c>
      <c r="R567" s="185">
        <f t="shared" si="300"/>
        <v>18027300</v>
      </c>
      <c r="S567" s="185">
        <f t="shared" si="300"/>
        <v>0</v>
      </c>
      <c r="T567" s="185">
        <f t="shared" si="300"/>
        <v>18027300</v>
      </c>
    </row>
    <row r="568" spans="1:20" s="89" customFormat="1" ht="25.5">
      <c r="A568" s="187" t="s">
        <v>322</v>
      </c>
      <c r="B568" s="54" t="s">
        <v>115</v>
      </c>
      <c r="C568" s="55" t="s">
        <v>74</v>
      </c>
      <c r="D568" s="54" t="s">
        <v>72</v>
      </c>
      <c r="E568" s="70" t="s">
        <v>69</v>
      </c>
      <c r="F568" s="72" t="s">
        <v>133</v>
      </c>
      <c r="G568" s="59" t="s">
        <v>131</v>
      </c>
      <c r="H568" s="59" t="s">
        <v>131</v>
      </c>
      <c r="I568" s="72" t="s">
        <v>132</v>
      </c>
      <c r="J568" s="60" t="s">
        <v>131</v>
      </c>
      <c r="K568" s="308"/>
      <c r="L568" s="185">
        <f>L572+L569+L581+L575+L578</f>
        <v>18027300</v>
      </c>
      <c r="M568" s="185">
        <f t="shared" ref="M568:T568" si="301">M572+M569+M581+M575+M578</f>
        <v>300000</v>
      </c>
      <c r="N568" s="185">
        <f t="shared" si="301"/>
        <v>18327300</v>
      </c>
      <c r="O568" s="185">
        <f t="shared" si="301"/>
        <v>18027300</v>
      </c>
      <c r="P568" s="185">
        <f t="shared" si="301"/>
        <v>0</v>
      </c>
      <c r="Q568" s="185">
        <f t="shared" si="301"/>
        <v>18027300</v>
      </c>
      <c r="R568" s="185">
        <f t="shared" si="301"/>
        <v>18027300</v>
      </c>
      <c r="S568" s="185">
        <f t="shared" si="301"/>
        <v>0</v>
      </c>
      <c r="T568" s="185">
        <f t="shared" si="301"/>
        <v>18027300</v>
      </c>
    </row>
    <row r="569" spans="1:20" s="89" customFormat="1" hidden="1">
      <c r="A569" s="174" t="s">
        <v>10</v>
      </c>
      <c r="B569" s="54" t="s">
        <v>115</v>
      </c>
      <c r="C569" s="55" t="s">
        <v>74</v>
      </c>
      <c r="D569" s="54" t="s">
        <v>72</v>
      </c>
      <c r="E569" s="92" t="s">
        <v>69</v>
      </c>
      <c r="F569" s="74" t="s">
        <v>133</v>
      </c>
      <c r="G569" s="59" t="s">
        <v>131</v>
      </c>
      <c r="H569" s="59" t="s">
        <v>131</v>
      </c>
      <c r="I569" s="74" t="s">
        <v>12</v>
      </c>
      <c r="J569" s="60" t="s">
        <v>131</v>
      </c>
      <c r="K569" s="308"/>
      <c r="L569" s="185">
        <f t="shared" ref="L569:T570" si="302">L570</f>
        <v>0</v>
      </c>
      <c r="M569" s="185">
        <f t="shared" si="302"/>
        <v>0</v>
      </c>
      <c r="N569" s="185">
        <f t="shared" si="302"/>
        <v>0</v>
      </c>
      <c r="O569" s="185">
        <f t="shared" si="302"/>
        <v>0</v>
      </c>
      <c r="P569" s="185">
        <f t="shared" si="302"/>
        <v>0</v>
      </c>
      <c r="Q569" s="185">
        <f t="shared" si="302"/>
        <v>0</v>
      </c>
      <c r="R569" s="185">
        <f t="shared" si="302"/>
        <v>0</v>
      </c>
      <c r="S569" s="185">
        <f t="shared" si="302"/>
        <v>0</v>
      </c>
      <c r="T569" s="185">
        <f t="shared" si="302"/>
        <v>0</v>
      </c>
    </row>
    <row r="570" spans="1:20" s="89" customFormat="1" ht="25.5" hidden="1">
      <c r="A570" s="174" t="s">
        <v>21</v>
      </c>
      <c r="B570" s="54" t="s">
        <v>115</v>
      </c>
      <c r="C570" s="55" t="s">
        <v>74</v>
      </c>
      <c r="D570" s="54" t="s">
        <v>72</v>
      </c>
      <c r="E570" s="91" t="s">
        <v>69</v>
      </c>
      <c r="F570" s="59" t="s">
        <v>133</v>
      </c>
      <c r="G570" s="59" t="s">
        <v>131</v>
      </c>
      <c r="H570" s="59" t="s">
        <v>131</v>
      </c>
      <c r="I570" s="74" t="s">
        <v>12</v>
      </c>
      <c r="J570" s="60" t="s">
        <v>131</v>
      </c>
      <c r="K570" s="308">
        <v>600</v>
      </c>
      <c r="L570" s="185">
        <f t="shared" si="302"/>
        <v>0</v>
      </c>
      <c r="M570" s="185">
        <f t="shared" si="302"/>
        <v>0</v>
      </c>
      <c r="N570" s="185">
        <f t="shared" si="302"/>
        <v>0</v>
      </c>
      <c r="O570" s="185">
        <f t="shared" si="302"/>
        <v>0</v>
      </c>
      <c r="P570" s="185">
        <f t="shared" si="302"/>
        <v>0</v>
      </c>
      <c r="Q570" s="185">
        <f t="shared" si="302"/>
        <v>0</v>
      </c>
      <c r="R570" s="185">
        <f t="shared" si="302"/>
        <v>0</v>
      </c>
      <c r="S570" s="185">
        <f t="shared" si="302"/>
        <v>0</v>
      </c>
      <c r="T570" s="185">
        <f t="shared" si="302"/>
        <v>0</v>
      </c>
    </row>
    <row r="571" spans="1:20" s="89" customFormat="1" hidden="1">
      <c r="A571" s="174" t="s">
        <v>22</v>
      </c>
      <c r="B571" s="55" t="s">
        <v>115</v>
      </c>
      <c r="C571" s="55" t="s">
        <v>74</v>
      </c>
      <c r="D571" s="54" t="s">
        <v>72</v>
      </c>
      <c r="E571" s="91" t="s">
        <v>69</v>
      </c>
      <c r="F571" s="59" t="s">
        <v>133</v>
      </c>
      <c r="G571" s="59" t="s">
        <v>131</v>
      </c>
      <c r="H571" s="59" t="s">
        <v>131</v>
      </c>
      <c r="I571" s="59" t="s">
        <v>12</v>
      </c>
      <c r="J571" s="60" t="s">
        <v>131</v>
      </c>
      <c r="K571" s="308" t="s">
        <v>23</v>
      </c>
      <c r="L571" s="185">
        <v>0</v>
      </c>
      <c r="M571" s="185">
        <v>0</v>
      </c>
      <c r="N571" s="185">
        <v>0</v>
      </c>
      <c r="O571" s="185">
        <v>0</v>
      </c>
      <c r="P571" s="185">
        <v>0</v>
      </c>
      <c r="Q571" s="185">
        <v>0</v>
      </c>
      <c r="R571" s="185">
        <v>0</v>
      </c>
      <c r="S571" s="185">
        <v>0</v>
      </c>
      <c r="T571" s="185">
        <v>0</v>
      </c>
    </row>
    <row r="572" spans="1:20" s="89" customFormat="1" ht="25.5">
      <c r="A572" s="174" t="s">
        <v>145</v>
      </c>
      <c r="B572" s="55" t="s">
        <v>115</v>
      </c>
      <c r="C572" s="55" t="s">
        <v>74</v>
      </c>
      <c r="D572" s="54" t="s">
        <v>72</v>
      </c>
      <c r="E572" s="91" t="s">
        <v>69</v>
      </c>
      <c r="F572" s="63" t="s">
        <v>133</v>
      </c>
      <c r="G572" s="59" t="s">
        <v>131</v>
      </c>
      <c r="H572" s="59" t="s">
        <v>131</v>
      </c>
      <c r="I572" s="64" t="s">
        <v>146</v>
      </c>
      <c r="J572" s="60" t="s">
        <v>131</v>
      </c>
      <c r="K572" s="308"/>
      <c r="L572" s="185">
        <f t="shared" ref="L572:T573" si="303">L573</f>
        <v>17227300</v>
      </c>
      <c r="M572" s="185">
        <f t="shared" si="303"/>
        <v>290425.53000000003</v>
      </c>
      <c r="N572" s="185">
        <f t="shared" si="303"/>
        <v>17517725.530000001</v>
      </c>
      <c r="O572" s="185">
        <f t="shared" si="303"/>
        <v>17227300</v>
      </c>
      <c r="P572" s="185">
        <f t="shared" si="303"/>
        <v>0</v>
      </c>
      <c r="Q572" s="185">
        <f t="shared" si="303"/>
        <v>17227300</v>
      </c>
      <c r="R572" s="185">
        <f t="shared" si="303"/>
        <v>17227300</v>
      </c>
      <c r="S572" s="185">
        <f t="shared" si="303"/>
        <v>0</v>
      </c>
      <c r="T572" s="185">
        <f t="shared" si="303"/>
        <v>17227300</v>
      </c>
    </row>
    <row r="573" spans="1:20" s="89" customFormat="1" ht="25.5">
      <c r="A573" s="174" t="s">
        <v>21</v>
      </c>
      <c r="B573" s="55" t="s">
        <v>115</v>
      </c>
      <c r="C573" s="55" t="s">
        <v>74</v>
      </c>
      <c r="D573" s="54" t="s">
        <v>72</v>
      </c>
      <c r="E573" s="91" t="s">
        <v>69</v>
      </c>
      <c r="F573" s="63" t="s">
        <v>133</v>
      </c>
      <c r="G573" s="59" t="s">
        <v>131</v>
      </c>
      <c r="H573" s="59" t="s">
        <v>131</v>
      </c>
      <c r="I573" s="64" t="s">
        <v>146</v>
      </c>
      <c r="J573" s="60" t="s">
        <v>131</v>
      </c>
      <c r="K573" s="171">
        <v>600</v>
      </c>
      <c r="L573" s="185">
        <f t="shared" si="303"/>
        <v>17227300</v>
      </c>
      <c r="M573" s="185">
        <f t="shared" si="303"/>
        <v>290425.53000000003</v>
      </c>
      <c r="N573" s="185">
        <f t="shared" si="303"/>
        <v>17517725.530000001</v>
      </c>
      <c r="O573" s="185">
        <f t="shared" si="303"/>
        <v>17227300</v>
      </c>
      <c r="P573" s="185">
        <f t="shared" si="303"/>
        <v>0</v>
      </c>
      <c r="Q573" s="185">
        <f t="shared" si="303"/>
        <v>17227300</v>
      </c>
      <c r="R573" s="185">
        <f t="shared" si="303"/>
        <v>17227300</v>
      </c>
      <c r="S573" s="185">
        <f t="shared" si="303"/>
        <v>0</v>
      </c>
      <c r="T573" s="185">
        <f t="shared" si="303"/>
        <v>17227300</v>
      </c>
    </row>
    <row r="574" spans="1:20" s="89" customFormat="1">
      <c r="A574" s="174" t="s">
        <v>22</v>
      </c>
      <c r="B574" s="55" t="s">
        <v>115</v>
      </c>
      <c r="C574" s="55" t="s">
        <v>74</v>
      </c>
      <c r="D574" s="54" t="s">
        <v>72</v>
      </c>
      <c r="E574" s="91" t="s">
        <v>69</v>
      </c>
      <c r="F574" s="63" t="s">
        <v>133</v>
      </c>
      <c r="G574" s="59" t="s">
        <v>131</v>
      </c>
      <c r="H574" s="59" t="s">
        <v>131</v>
      </c>
      <c r="I574" s="64" t="s">
        <v>146</v>
      </c>
      <c r="J574" s="60" t="s">
        <v>131</v>
      </c>
      <c r="K574" s="171" t="s">
        <v>23</v>
      </c>
      <c r="L574" s="185">
        <v>17227300</v>
      </c>
      <c r="M574" s="185">
        <f>300000-9574.47</f>
        <v>290425.53000000003</v>
      </c>
      <c r="N574" s="185">
        <f>M574+L574</f>
        <v>17517725.530000001</v>
      </c>
      <c r="O574" s="185">
        <v>17227300</v>
      </c>
      <c r="P574" s="185">
        <v>0</v>
      </c>
      <c r="Q574" s="185">
        <v>17227300</v>
      </c>
      <c r="R574" s="185">
        <v>17227300</v>
      </c>
      <c r="S574" s="185">
        <v>0</v>
      </c>
      <c r="T574" s="185">
        <v>17227300</v>
      </c>
    </row>
    <row r="575" spans="1:20" s="89" customFormat="1" ht="63.75">
      <c r="A575" s="187" t="s">
        <v>457</v>
      </c>
      <c r="B575" s="340">
        <v>334</v>
      </c>
      <c r="C575" s="55" t="s">
        <v>74</v>
      </c>
      <c r="D575" s="54" t="s">
        <v>72</v>
      </c>
      <c r="E575" s="92" t="s">
        <v>69</v>
      </c>
      <c r="F575" s="74" t="s">
        <v>133</v>
      </c>
      <c r="G575" s="59" t="s">
        <v>131</v>
      </c>
      <c r="H575" s="59" t="s">
        <v>131</v>
      </c>
      <c r="I575" s="64" t="s">
        <v>222</v>
      </c>
      <c r="J575" s="60" t="s">
        <v>40</v>
      </c>
      <c r="K575" s="308"/>
      <c r="L575" s="178">
        <f t="shared" ref="L575:T579" si="304">L576</f>
        <v>0</v>
      </c>
      <c r="M575" s="178">
        <f t="shared" si="304"/>
        <v>3191.49</v>
      </c>
      <c r="N575" s="178">
        <f t="shared" si="304"/>
        <v>3191.49</v>
      </c>
      <c r="O575" s="178">
        <f t="shared" si="304"/>
        <v>0</v>
      </c>
      <c r="P575" s="178">
        <f t="shared" si="304"/>
        <v>0</v>
      </c>
      <c r="Q575" s="178">
        <f t="shared" si="304"/>
        <v>0</v>
      </c>
      <c r="R575" s="178">
        <f t="shared" si="304"/>
        <v>0</v>
      </c>
      <c r="S575" s="178">
        <f t="shared" si="304"/>
        <v>0</v>
      </c>
      <c r="T575" s="178">
        <f t="shared" si="304"/>
        <v>0</v>
      </c>
    </row>
    <row r="576" spans="1:20" s="89" customFormat="1" ht="25.5">
      <c r="A576" s="174" t="s">
        <v>21</v>
      </c>
      <c r="B576" s="340">
        <v>334</v>
      </c>
      <c r="C576" s="55" t="s">
        <v>74</v>
      </c>
      <c r="D576" s="54" t="s">
        <v>72</v>
      </c>
      <c r="E576" s="92" t="s">
        <v>69</v>
      </c>
      <c r="F576" s="74" t="s">
        <v>133</v>
      </c>
      <c r="G576" s="59" t="s">
        <v>131</v>
      </c>
      <c r="H576" s="59" t="s">
        <v>131</v>
      </c>
      <c r="I576" s="64" t="s">
        <v>222</v>
      </c>
      <c r="J576" s="60" t="s">
        <v>40</v>
      </c>
      <c r="K576" s="308">
        <v>600</v>
      </c>
      <c r="L576" s="178">
        <f t="shared" si="304"/>
        <v>0</v>
      </c>
      <c r="M576" s="178">
        <f t="shared" si="304"/>
        <v>3191.49</v>
      </c>
      <c r="N576" s="178">
        <f t="shared" si="304"/>
        <v>3191.49</v>
      </c>
      <c r="O576" s="178">
        <f t="shared" si="304"/>
        <v>0</v>
      </c>
      <c r="P576" s="178">
        <f t="shared" si="304"/>
        <v>0</v>
      </c>
      <c r="Q576" s="178">
        <f t="shared" si="304"/>
        <v>0</v>
      </c>
      <c r="R576" s="178">
        <f t="shared" si="304"/>
        <v>0</v>
      </c>
      <c r="S576" s="178">
        <f t="shared" si="304"/>
        <v>0</v>
      </c>
      <c r="T576" s="178">
        <f t="shared" si="304"/>
        <v>0</v>
      </c>
    </row>
    <row r="577" spans="1:20" s="89" customFormat="1">
      <c r="A577" s="174" t="s">
        <v>22</v>
      </c>
      <c r="B577" s="340">
        <v>334</v>
      </c>
      <c r="C577" s="55" t="s">
        <v>74</v>
      </c>
      <c r="D577" s="54" t="s">
        <v>72</v>
      </c>
      <c r="E577" s="92" t="s">
        <v>69</v>
      </c>
      <c r="F577" s="74" t="s">
        <v>133</v>
      </c>
      <c r="G577" s="59" t="s">
        <v>131</v>
      </c>
      <c r="H577" s="59" t="s">
        <v>131</v>
      </c>
      <c r="I577" s="64" t="s">
        <v>222</v>
      </c>
      <c r="J577" s="60" t="s">
        <v>40</v>
      </c>
      <c r="K577" s="308" t="s">
        <v>23</v>
      </c>
      <c r="L577" s="178">
        <v>0</v>
      </c>
      <c r="M577" s="178">
        <v>3191.49</v>
      </c>
      <c r="N577" s="178">
        <f>M577</f>
        <v>3191.49</v>
      </c>
      <c r="O577" s="178">
        <v>0</v>
      </c>
      <c r="P577" s="178">
        <v>0</v>
      </c>
      <c r="Q577" s="178">
        <v>0</v>
      </c>
      <c r="R577" s="178">
        <v>0</v>
      </c>
      <c r="S577" s="178">
        <v>0</v>
      </c>
      <c r="T577" s="178">
        <v>0</v>
      </c>
    </row>
    <row r="578" spans="1:20" s="89" customFormat="1" ht="63.75">
      <c r="A578" s="187" t="s">
        <v>458</v>
      </c>
      <c r="B578" s="340">
        <v>334</v>
      </c>
      <c r="C578" s="55" t="s">
        <v>74</v>
      </c>
      <c r="D578" s="54" t="s">
        <v>72</v>
      </c>
      <c r="E578" s="92" t="s">
        <v>69</v>
      </c>
      <c r="F578" s="74" t="s">
        <v>133</v>
      </c>
      <c r="G578" s="59" t="s">
        <v>131</v>
      </c>
      <c r="H578" s="59" t="s">
        <v>131</v>
      </c>
      <c r="I578" s="64" t="s">
        <v>222</v>
      </c>
      <c r="J578" s="60" t="s">
        <v>229</v>
      </c>
      <c r="K578" s="308"/>
      <c r="L578" s="178">
        <f t="shared" si="304"/>
        <v>0</v>
      </c>
      <c r="M578" s="178">
        <f t="shared" si="304"/>
        <v>6382.98</v>
      </c>
      <c r="N578" s="178">
        <f t="shared" si="304"/>
        <v>6382.98</v>
      </c>
      <c r="O578" s="178">
        <f t="shared" si="304"/>
        <v>0</v>
      </c>
      <c r="P578" s="178">
        <f t="shared" si="304"/>
        <v>0</v>
      </c>
      <c r="Q578" s="178">
        <f t="shared" si="304"/>
        <v>0</v>
      </c>
      <c r="R578" s="178">
        <f t="shared" si="304"/>
        <v>0</v>
      </c>
      <c r="S578" s="178">
        <f t="shared" si="304"/>
        <v>0</v>
      </c>
      <c r="T578" s="178">
        <f t="shared" si="304"/>
        <v>0</v>
      </c>
    </row>
    <row r="579" spans="1:20" s="89" customFormat="1" ht="25.5">
      <c r="A579" s="174" t="s">
        <v>21</v>
      </c>
      <c r="B579" s="340">
        <v>334</v>
      </c>
      <c r="C579" s="55" t="s">
        <v>74</v>
      </c>
      <c r="D579" s="54" t="s">
        <v>72</v>
      </c>
      <c r="E579" s="92" t="s">
        <v>69</v>
      </c>
      <c r="F579" s="74" t="s">
        <v>133</v>
      </c>
      <c r="G579" s="59" t="s">
        <v>131</v>
      </c>
      <c r="H579" s="59" t="s">
        <v>131</v>
      </c>
      <c r="I579" s="64" t="s">
        <v>222</v>
      </c>
      <c r="J579" s="60" t="s">
        <v>229</v>
      </c>
      <c r="K579" s="308">
        <v>600</v>
      </c>
      <c r="L579" s="178">
        <f t="shared" si="304"/>
        <v>0</v>
      </c>
      <c r="M579" s="178">
        <f t="shared" si="304"/>
        <v>6382.98</v>
      </c>
      <c r="N579" s="178">
        <f t="shared" si="304"/>
        <v>6382.98</v>
      </c>
      <c r="O579" s="178">
        <f t="shared" si="304"/>
        <v>0</v>
      </c>
      <c r="P579" s="178">
        <f t="shared" si="304"/>
        <v>0</v>
      </c>
      <c r="Q579" s="178">
        <f t="shared" si="304"/>
        <v>0</v>
      </c>
      <c r="R579" s="178">
        <f t="shared" si="304"/>
        <v>0</v>
      </c>
      <c r="S579" s="178">
        <f t="shared" si="304"/>
        <v>0</v>
      </c>
      <c r="T579" s="178">
        <f t="shared" si="304"/>
        <v>0</v>
      </c>
    </row>
    <row r="580" spans="1:20" s="89" customFormat="1">
      <c r="A580" s="174" t="s">
        <v>22</v>
      </c>
      <c r="B580" s="340">
        <v>334</v>
      </c>
      <c r="C580" s="55" t="s">
        <v>74</v>
      </c>
      <c r="D580" s="54" t="s">
        <v>72</v>
      </c>
      <c r="E580" s="92" t="s">
        <v>69</v>
      </c>
      <c r="F580" s="74" t="s">
        <v>133</v>
      </c>
      <c r="G580" s="59" t="s">
        <v>131</v>
      </c>
      <c r="H580" s="59" t="s">
        <v>131</v>
      </c>
      <c r="I580" s="64" t="s">
        <v>222</v>
      </c>
      <c r="J580" s="60" t="s">
        <v>229</v>
      </c>
      <c r="K580" s="308" t="s">
        <v>23</v>
      </c>
      <c r="L580" s="178">
        <v>0</v>
      </c>
      <c r="M580" s="178">
        <v>6382.98</v>
      </c>
      <c r="N580" s="178">
        <f>M580</f>
        <v>6382.98</v>
      </c>
      <c r="O580" s="178">
        <v>0</v>
      </c>
      <c r="P580" s="178">
        <v>0</v>
      </c>
      <c r="Q580" s="178">
        <v>0</v>
      </c>
      <c r="R580" s="178">
        <v>0</v>
      </c>
      <c r="S580" s="178">
        <v>0</v>
      </c>
      <c r="T580" s="178">
        <v>0</v>
      </c>
    </row>
    <row r="581" spans="1:20" s="89" customFormat="1" ht="89.25">
      <c r="A581" s="170" t="s">
        <v>262</v>
      </c>
      <c r="B581" s="388">
        <v>334</v>
      </c>
      <c r="C581" s="55" t="s">
        <v>74</v>
      </c>
      <c r="D581" s="54" t="s">
        <v>72</v>
      </c>
      <c r="E581" s="91" t="s">
        <v>69</v>
      </c>
      <c r="F581" s="63" t="s">
        <v>133</v>
      </c>
      <c r="G581" s="59" t="s">
        <v>131</v>
      </c>
      <c r="H581" s="59" t="s">
        <v>131</v>
      </c>
      <c r="I581" s="64" t="s">
        <v>263</v>
      </c>
      <c r="J581" s="60" t="s">
        <v>131</v>
      </c>
      <c r="K581" s="171"/>
      <c r="L581" s="185">
        <f t="shared" ref="L581:T582" si="305">L582</f>
        <v>800000</v>
      </c>
      <c r="M581" s="185">
        <f t="shared" si="305"/>
        <v>0</v>
      </c>
      <c r="N581" s="185">
        <f t="shared" si="305"/>
        <v>800000</v>
      </c>
      <c r="O581" s="185">
        <f t="shared" si="305"/>
        <v>800000</v>
      </c>
      <c r="P581" s="185">
        <f t="shared" si="305"/>
        <v>0</v>
      </c>
      <c r="Q581" s="185">
        <f t="shared" si="305"/>
        <v>800000</v>
      </c>
      <c r="R581" s="185">
        <f t="shared" si="305"/>
        <v>800000</v>
      </c>
      <c r="S581" s="185">
        <f t="shared" si="305"/>
        <v>0</v>
      </c>
      <c r="T581" s="185">
        <f t="shared" si="305"/>
        <v>800000</v>
      </c>
    </row>
    <row r="582" spans="1:20" s="89" customFormat="1" ht="25.5">
      <c r="A582" s="174" t="s">
        <v>21</v>
      </c>
      <c r="B582" s="340">
        <v>334</v>
      </c>
      <c r="C582" s="55" t="s">
        <v>74</v>
      </c>
      <c r="D582" s="54" t="s">
        <v>72</v>
      </c>
      <c r="E582" s="91" t="s">
        <v>69</v>
      </c>
      <c r="F582" s="63" t="s">
        <v>133</v>
      </c>
      <c r="G582" s="59" t="s">
        <v>131</v>
      </c>
      <c r="H582" s="59" t="s">
        <v>131</v>
      </c>
      <c r="I582" s="64" t="s">
        <v>263</v>
      </c>
      <c r="J582" s="60" t="s">
        <v>131</v>
      </c>
      <c r="K582" s="308" t="s">
        <v>144</v>
      </c>
      <c r="L582" s="185">
        <f t="shared" si="305"/>
        <v>800000</v>
      </c>
      <c r="M582" s="185">
        <f t="shared" si="305"/>
        <v>0</v>
      </c>
      <c r="N582" s="185">
        <f t="shared" si="305"/>
        <v>800000</v>
      </c>
      <c r="O582" s="185">
        <f t="shared" si="305"/>
        <v>800000</v>
      </c>
      <c r="P582" s="185">
        <f t="shared" si="305"/>
        <v>0</v>
      </c>
      <c r="Q582" s="185">
        <f t="shared" si="305"/>
        <v>800000</v>
      </c>
      <c r="R582" s="185">
        <f t="shared" si="305"/>
        <v>800000</v>
      </c>
      <c r="S582" s="185">
        <f t="shared" si="305"/>
        <v>0</v>
      </c>
      <c r="T582" s="185">
        <f t="shared" si="305"/>
        <v>800000</v>
      </c>
    </row>
    <row r="583" spans="1:20" s="89" customFormat="1">
      <c r="A583" s="174" t="s">
        <v>22</v>
      </c>
      <c r="B583" s="340">
        <v>334</v>
      </c>
      <c r="C583" s="55" t="s">
        <v>74</v>
      </c>
      <c r="D583" s="54" t="s">
        <v>72</v>
      </c>
      <c r="E583" s="91" t="s">
        <v>69</v>
      </c>
      <c r="F583" s="63" t="s">
        <v>133</v>
      </c>
      <c r="G583" s="59" t="s">
        <v>131</v>
      </c>
      <c r="H583" s="59" t="s">
        <v>131</v>
      </c>
      <c r="I583" s="64" t="s">
        <v>263</v>
      </c>
      <c r="J583" s="60" t="s">
        <v>131</v>
      </c>
      <c r="K583" s="308" t="s">
        <v>23</v>
      </c>
      <c r="L583" s="185">
        <v>800000</v>
      </c>
      <c r="M583" s="185">
        <v>0</v>
      </c>
      <c r="N583" s="185">
        <v>800000</v>
      </c>
      <c r="O583" s="185">
        <v>800000</v>
      </c>
      <c r="P583" s="185">
        <v>0</v>
      </c>
      <c r="Q583" s="185">
        <v>800000</v>
      </c>
      <c r="R583" s="185">
        <v>800000</v>
      </c>
      <c r="S583" s="185">
        <v>0</v>
      </c>
      <c r="T583" s="185">
        <v>800000</v>
      </c>
    </row>
    <row r="584" spans="1:20" s="89" customFormat="1">
      <c r="A584" s="170" t="s">
        <v>175</v>
      </c>
      <c r="B584" s="54" t="s">
        <v>115</v>
      </c>
      <c r="C584" s="55" t="s">
        <v>74</v>
      </c>
      <c r="D584" s="54" t="s">
        <v>74</v>
      </c>
      <c r="E584" s="70"/>
      <c r="F584" s="72"/>
      <c r="G584" s="59"/>
      <c r="H584" s="59"/>
      <c r="I584" s="72"/>
      <c r="J584" s="60"/>
      <c r="K584" s="308"/>
      <c r="L584" s="185">
        <f t="shared" ref="L584:T586" si="306">L585</f>
        <v>0</v>
      </c>
      <c r="M584" s="185">
        <f t="shared" si="306"/>
        <v>0</v>
      </c>
      <c r="N584" s="185">
        <f t="shared" si="306"/>
        <v>0</v>
      </c>
      <c r="O584" s="185">
        <f t="shared" si="306"/>
        <v>300000</v>
      </c>
      <c r="P584" s="185">
        <f t="shared" si="306"/>
        <v>0</v>
      </c>
      <c r="Q584" s="185">
        <f t="shared" si="306"/>
        <v>300000</v>
      </c>
      <c r="R584" s="185">
        <f t="shared" si="306"/>
        <v>300000</v>
      </c>
      <c r="S584" s="185">
        <f t="shared" si="306"/>
        <v>0</v>
      </c>
      <c r="T584" s="185">
        <f t="shared" si="306"/>
        <v>300000</v>
      </c>
    </row>
    <row r="585" spans="1:20" s="89" customFormat="1" ht="38.25">
      <c r="A585" s="187" t="s">
        <v>354</v>
      </c>
      <c r="B585" s="54" t="s">
        <v>115</v>
      </c>
      <c r="C585" s="55" t="s">
        <v>74</v>
      </c>
      <c r="D585" s="54" t="s">
        <v>74</v>
      </c>
      <c r="E585" s="92" t="s">
        <v>74</v>
      </c>
      <c r="F585" s="74" t="s">
        <v>131</v>
      </c>
      <c r="G585" s="59" t="s">
        <v>131</v>
      </c>
      <c r="H585" s="59" t="s">
        <v>131</v>
      </c>
      <c r="I585" s="74" t="s">
        <v>132</v>
      </c>
      <c r="J585" s="60" t="s">
        <v>131</v>
      </c>
      <c r="K585" s="240"/>
      <c r="L585" s="178">
        <f t="shared" si="306"/>
        <v>0</v>
      </c>
      <c r="M585" s="178">
        <f t="shared" si="306"/>
        <v>0</v>
      </c>
      <c r="N585" s="178">
        <f t="shared" si="306"/>
        <v>0</v>
      </c>
      <c r="O585" s="178">
        <f t="shared" si="306"/>
        <v>300000</v>
      </c>
      <c r="P585" s="178">
        <f t="shared" si="306"/>
        <v>0</v>
      </c>
      <c r="Q585" s="178">
        <f t="shared" si="306"/>
        <v>300000</v>
      </c>
      <c r="R585" s="178">
        <f t="shared" si="306"/>
        <v>300000</v>
      </c>
      <c r="S585" s="178">
        <f t="shared" si="306"/>
        <v>0</v>
      </c>
      <c r="T585" s="178">
        <f t="shared" si="306"/>
        <v>300000</v>
      </c>
    </row>
    <row r="586" spans="1:20" s="89" customFormat="1" ht="38.25">
      <c r="A586" s="214" t="s">
        <v>356</v>
      </c>
      <c r="B586" s="340">
        <v>334</v>
      </c>
      <c r="C586" s="71" t="s">
        <v>74</v>
      </c>
      <c r="D586" s="70" t="s">
        <v>74</v>
      </c>
      <c r="E586" s="70" t="s">
        <v>74</v>
      </c>
      <c r="F586" s="72" t="s">
        <v>129</v>
      </c>
      <c r="G586" s="59" t="s">
        <v>131</v>
      </c>
      <c r="H586" s="59" t="s">
        <v>131</v>
      </c>
      <c r="I586" s="72" t="s">
        <v>132</v>
      </c>
      <c r="J586" s="60" t="s">
        <v>131</v>
      </c>
      <c r="K586" s="239"/>
      <c r="L586" s="178">
        <f>L587</f>
        <v>0</v>
      </c>
      <c r="M586" s="178">
        <f>M587</f>
        <v>0</v>
      </c>
      <c r="N586" s="178">
        <f>N587</f>
        <v>0</v>
      </c>
      <c r="O586" s="178">
        <f t="shared" si="306"/>
        <v>300000</v>
      </c>
      <c r="P586" s="178">
        <f t="shared" si="306"/>
        <v>0</v>
      </c>
      <c r="Q586" s="178">
        <f t="shared" si="306"/>
        <v>300000</v>
      </c>
      <c r="R586" s="178">
        <f t="shared" si="306"/>
        <v>300000</v>
      </c>
      <c r="S586" s="178">
        <f t="shared" si="306"/>
        <v>0</v>
      </c>
      <c r="T586" s="178">
        <f t="shared" si="306"/>
        <v>300000</v>
      </c>
    </row>
    <row r="587" spans="1:20" s="89" customFormat="1">
      <c r="A587" s="174" t="s">
        <v>216</v>
      </c>
      <c r="B587" s="54" t="s">
        <v>115</v>
      </c>
      <c r="C587" s="55" t="s">
        <v>74</v>
      </c>
      <c r="D587" s="56" t="s">
        <v>74</v>
      </c>
      <c r="E587" s="70" t="s">
        <v>74</v>
      </c>
      <c r="F587" s="72" t="s">
        <v>129</v>
      </c>
      <c r="G587" s="59" t="s">
        <v>131</v>
      </c>
      <c r="H587" s="59" t="s">
        <v>131</v>
      </c>
      <c r="I587" s="72" t="s">
        <v>14</v>
      </c>
      <c r="J587" s="60" t="s">
        <v>131</v>
      </c>
      <c r="K587" s="239"/>
      <c r="L587" s="178">
        <f t="shared" ref="L587:T587" si="307">L589</f>
        <v>0</v>
      </c>
      <c r="M587" s="178">
        <f t="shared" si="307"/>
        <v>0</v>
      </c>
      <c r="N587" s="178">
        <f t="shared" si="307"/>
        <v>0</v>
      </c>
      <c r="O587" s="178">
        <f t="shared" si="307"/>
        <v>300000</v>
      </c>
      <c r="P587" s="178">
        <f t="shared" si="307"/>
        <v>0</v>
      </c>
      <c r="Q587" s="178">
        <f t="shared" si="307"/>
        <v>300000</v>
      </c>
      <c r="R587" s="178">
        <f t="shared" si="307"/>
        <v>300000</v>
      </c>
      <c r="S587" s="178">
        <f t="shared" si="307"/>
        <v>0</v>
      </c>
      <c r="T587" s="178">
        <f t="shared" si="307"/>
        <v>300000</v>
      </c>
    </row>
    <row r="588" spans="1:20" s="89" customFormat="1" ht="25.5">
      <c r="A588" s="174" t="s">
        <v>21</v>
      </c>
      <c r="B588" s="54" t="s">
        <v>115</v>
      </c>
      <c r="C588" s="55" t="s">
        <v>74</v>
      </c>
      <c r="D588" s="56" t="s">
        <v>74</v>
      </c>
      <c r="E588" s="70" t="s">
        <v>74</v>
      </c>
      <c r="F588" s="72" t="s">
        <v>129</v>
      </c>
      <c r="G588" s="59" t="s">
        <v>131</v>
      </c>
      <c r="H588" s="59" t="s">
        <v>131</v>
      </c>
      <c r="I588" s="72" t="s">
        <v>14</v>
      </c>
      <c r="J588" s="60" t="s">
        <v>131</v>
      </c>
      <c r="K588" s="239" t="s">
        <v>144</v>
      </c>
      <c r="L588" s="178">
        <f t="shared" ref="L588:T588" si="308">L589</f>
        <v>0</v>
      </c>
      <c r="M588" s="178">
        <f t="shared" si="308"/>
        <v>0</v>
      </c>
      <c r="N588" s="178">
        <f t="shared" si="308"/>
        <v>0</v>
      </c>
      <c r="O588" s="178">
        <f t="shared" si="308"/>
        <v>300000</v>
      </c>
      <c r="P588" s="178">
        <f t="shared" si="308"/>
        <v>0</v>
      </c>
      <c r="Q588" s="178">
        <f t="shared" si="308"/>
        <v>300000</v>
      </c>
      <c r="R588" s="178">
        <f t="shared" si="308"/>
        <v>300000</v>
      </c>
      <c r="S588" s="178">
        <f t="shared" si="308"/>
        <v>0</v>
      </c>
      <c r="T588" s="178">
        <f t="shared" si="308"/>
        <v>300000</v>
      </c>
    </row>
    <row r="589" spans="1:20" s="89" customFormat="1">
      <c r="A589" s="174" t="s">
        <v>22</v>
      </c>
      <c r="B589" s="54" t="s">
        <v>115</v>
      </c>
      <c r="C589" s="55" t="s">
        <v>74</v>
      </c>
      <c r="D589" s="56" t="s">
        <v>74</v>
      </c>
      <c r="E589" s="70" t="s">
        <v>74</v>
      </c>
      <c r="F589" s="72" t="s">
        <v>129</v>
      </c>
      <c r="G589" s="59" t="s">
        <v>131</v>
      </c>
      <c r="H589" s="59" t="s">
        <v>131</v>
      </c>
      <c r="I589" s="72" t="s">
        <v>14</v>
      </c>
      <c r="J589" s="60" t="s">
        <v>131</v>
      </c>
      <c r="K589" s="239" t="s">
        <v>23</v>
      </c>
      <c r="L589" s="178">
        <v>0</v>
      </c>
      <c r="M589" s="178">
        <v>0</v>
      </c>
      <c r="N589" s="178">
        <v>0</v>
      </c>
      <c r="O589" s="178">
        <v>300000</v>
      </c>
      <c r="P589" s="178">
        <v>0</v>
      </c>
      <c r="Q589" s="178">
        <v>300000</v>
      </c>
      <c r="R589" s="178">
        <v>300000</v>
      </c>
      <c r="S589" s="178">
        <v>0</v>
      </c>
      <c r="T589" s="178">
        <v>300000</v>
      </c>
    </row>
    <row r="590" spans="1:20" s="89" customFormat="1">
      <c r="A590" s="170" t="s">
        <v>36</v>
      </c>
      <c r="B590" s="54" t="s">
        <v>115</v>
      </c>
      <c r="C590" s="55" t="s">
        <v>75</v>
      </c>
      <c r="D590" s="54"/>
      <c r="E590" s="54"/>
      <c r="F590" s="56"/>
      <c r="G590" s="59"/>
      <c r="H590" s="59"/>
      <c r="I590" s="56"/>
      <c r="J590" s="69"/>
      <c r="K590" s="337"/>
      <c r="L590" s="185">
        <f t="shared" ref="L590:T590" si="309">L591+L638</f>
        <v>200587785.10999998</v>
      </c>
      <c r="M590" s="185">
        <f t="shared" si="309"/>
        <v>15206573</v>
      </c>
      <c r="N590" s="185">
        <f t="shared" si="309"/>
        <v>215794358.10999998</v>
      </c>
      <c r="O590" s="185">
        <f t="shared" si="309"/>
        <v>200591189.02000001</v>
      </c>
      <c r="P590" s="185">
        <f t="shared" si="309"/>
        <v>33666048.609999999</v>
      </c>
      <c r="Q590" s="185">
        <f t="shared" si="309"/>
        <v>234257237.63</v>
      </c>
      <c r="R590" s="185">
        <f t="shared" si="309"/>
        <v>200350004.66</v>
      </c>
      <c r="S590" s="185">
        <f t="shared" si="309"/>
        <v>233527.43</v>
      </c>
      <c r="T590" s="185">
        <f t="shared" si="309"/>
        <v>200583532.09</v>
      </c>
    </row>
    <row r="591" spans="1:20" s="89" customFormat="1">
      <c r="A591" s="170" t="s">
        <v>92</v>
      </c>
      <c r="B591" s="54" t="s">
        <v>115</v>
      </c>
      <c r="C591" s="55" t="s">
        <v>75</v>
      </c>
      <c r="D591" s="54" t="s">
        <v>69</v>
      </c>
      <c r="E591" s="54"/>
      <c r="F591" s="56"/>
      <c r="G591" s="59"/>
      <c r="H591" s="59"/>
      <c r="I591" s="56"/>
      <c r="J591" s="69"/>
      <c r="K591" s="337"/>
      <c r="L591" s="185">
        <f>L592</f>
        <v>193507380.44999999</v>
      </c>
      <c r="M591" s="185">
        <f>M592</f>
        <v>15354173</v>
      </c>
      <c r="N591" s="185">
        <f>N592</f>
        <v>208861553.44999999</v>
      </c>
      <c r="O591" s="185">
        <f t="shared" ref="O591:T591" si="310">O592</f>
        <v>193510784.36000001</v>
      </c>
      <c r="P591" s="185">
        <f t="shared" si="310"/>
        <v>33666048.609999999</v>
      </c>
      <c r="Q591" s="185">
        <f t="shared" si="310"/>
        <v>227176832.97</v>
      </c>
      <c r="R591" s="185">
        <f t="shared" si="310"/>
        <v>193269600</v>
      </c>
      <c r="S591" s="185">
        <f t="shared" si="310"/>
        <v>233527.43</v>
      </c>
      <c r="T591" s="185">
        <f t="shared" si="310"/>
        <v>193503127.43000001</v>
      </c>
    </row>
    <row r="592" spans="1:20" ht="25.5" customHeight="1">
      <c r="A592" s="174" t="s">
        <v>320</v>
      </c>
      <c r="B592" s="54" t="s">
        <v>115</v>
      </c>
      <c r="C592" s="55" t="s">
        <v>75</v>
      </c>
      <c r="D592" s="54" t="s">
        <v>69</v>
      </c>
      <c r="E592" s="92" t="s">
        <v>69</v>
      </c>
      <c r="F592" s="74" t="s">
        <v>131</v>
      </c>
      <c r="G592" s="59" t="s">
        <v>131</v>
      </c>
      <c r="H592" s="59" t="s">
        <v>131</v>
      </c>
      <c r="I592" s="74" t="s">
        <v>132</v>
      </c>
      <c r="J592" s="60" t="s">
        <v>131</v>
      </c>
      <c r="K592" s="240"/>
      <c r="L592" s="178">
        <f t="shared" ref="L592:T592" si="311">L593+L618</f>
        <v>193507380.44999999</v>
      </c>
      <c r="M592" s="178">
        <f t="shared" si="311"/>
        <v>15354173</v>
      </c>
      <c r="N592" s="178">
        <f t="shared" si="311"/>
        <v>208861553.44999999</v>
      </c>
      <c r="O592" s="178">
        <f t="shared" si="311"/>
        <v>193510784.36000001</v>
      </c>
      <c r="P592" s="178">
        <f t="shared" si="311"/>
        <v>33666048.609999999</v>
      </c>
      <c r="Q592" s="178">
        <f t="shared" si="311"/>
        <v>227176832.97</v>
      </c>
      <c r="R592" s="178">
        <f t="shared" si="311"/>
        <v>193269600</v>
      </c>
      <c r="S592" s="178">
        <f t="shared" si="311"/>
        <v>233527.43</v>
      </c>
      <c r="T592" s="178">
        <f t="shared" si="311"/>
        <v>193503127.43000001</v>
      </c>
    </row>
    <row r="593" spans="1:20" ht="25.5">
      <c r="A593" s="187" t="s">
        <v>322</v>
      </c>
      <c r="B593" s="54" t="s">
        <v>115</v>
      </c>
      <c r="C593" s="55" t="s">
        <v>75</v>
      </c>
      <c r="D593" s="54" t="s">
        <v>69</v>
      </c>
      <c r="E593" s="92" t="s">
        <v>69</v>
      </c>
      <c r="F593" s="74" t="s">
        <v>133</v>
      </c>
      <c r="G593" s="59" t="s">
        <v>131</v>
      </c>
      <c r="H593" s="59" t="s">
        <v>131</v>
      </c>
      <c r="I593" s="74" t="s">
        <v>132</v>
      </c>
      <c r="J593" s="60" t="s">
        <v>131</v>
      </c>
      <c r="K593" s="240"/>
      <c r="L593" s="178">
        <f>L602+L599+L604+L617+L609+L612</f>
        <v>146098000</v>
      </c>
      <c r="M593" s="178">
        <f t="shared" ref="M593:T593" si="312">M602+M599+M604+M617+M609+M612</f>
        <v>1250000</v>
      </c>
      <c r="N593" s="178">
        <f t="shared" si="312"/>
        <v>147348000</v>
      </c>
      <c r="O593" s="178">
        <f t="shared" si="312"/>
        <v>146098000</v>
      </c>
      <c r="P593" s="178">
        <f t="shared" si="312"/>
        <v>-2148679.98</v>
      </c>
      <c r="Q593" s="178">
        <f t="shared" si="312"/>
        <v>143949320.02000001</v>
      </c>
      <c r="R593" s="178">
        <f t="shared" si="312"/>
        <v>146098000</v>
      </c>
      <c r="S593" s="178">
        <f t="shared" si="312"/>
        <v>0</v>
      </c>
      <c r="T593" s="178">
        <f t="shared" si="312"/>
        <v>146098000</v>
      </c>
    </row>
    <row r="594" spans="1:20" ht="76.5" hidden="1">
      <c r="A594" s="187" t="s">
        <v>210</v>
      </c>
      <c r="B594" s="340">
        <v>334</v>
      </c>
      <c r="C594" s="55" t="s">
        <v>75</v>
      </c>
      <c r="D594" s="54" t="s">
        <v>69</v>
      </c>
      <c r="E594" s="92" t="s">
        <v>69</v>
      </c>
      <c r="F594" s="74" t="s">
        <v>133</v>
      </c>
      <c r="G594" s="59" t="s">
        <v>131</v>
      </c>
      <c r="H594" s="59" t="s">
        <v>131</v>
      </c>
      <c r="I594" s="64" t="s">
        <v>218</v>
      </c>
      <c r="J594" s="60" t="s">
        <v>131</v>
      </c>
      <c r="K594" s="308"/>
      <c r="L594" s="178">
        <f t="shared" ref="L594:T595" si="313">L595</f>
        <v>0</v>
      </c>
      <c r="M594" s="178">
        <f t="shared" si="313"/>
        <v>0</v>
      </c>
      <c r="N594" s="178">
        <f t="shared" si="313"/>
        <v>0</v>
      </c>
      <c r="O594" s="178">
        <f t="shared" si="313"/>
        <v>0</v>
      </c>
      <c r="P594" s="178">
        <f t="shared" si="313"/>
        <v>0</v>
      </c>
      <c r="Q594" s="178">
        <f t="shared" si="313"/>
        <v>0</v>
      </c>
      <c r="R594" s="178">
        <f t="shared" si="313"/>
        <v>0</v>
      </c>
      <c r="S594" s="178">
        <f t="shared" si="313"/>
        <v>0</v>
      </c>
      <c r="T594" s="178">
        <f t="shared" si="313"/>
        <v>0</v>
      </c>
    </row>
    <row r="595" spans="1:20" ht="25.5" hidden="1">
      <c r="A595" s="174" t="s">
        <v>21</v>
      </c>
      <c r="B595" s="340">
        <v>334</v>
      </c>
      <c r="C595" s="55" t="s">
        <v>75</v>
      </c>
      <c r="D595" s="54" t="s">
        <v>69</v>
      </c>
      <c r="E595" s="92" t="s">
        <v>69</v>
      </c>
      <c r="F595" s="74" t="s">
        <v>133</v>
      </c>
      <c r="G595" s="59" t="s">
        <v>131</v>
      </c>
      <c r="H595" s="59" t="s">
        <v>131</v>
      </c>
      <c r="I595" s="64" t="s">
        <v>218</v>
      </c>
      <c r="J595" s="60" t="s">
        <v>131</v>
      </c>
      <c r="K595" s="308">
        <v>600</v>
      </c>
      <c r="L595" s="178">
        <f t="shared" si="313"/>
        <v>0</v>
      </c>
      <c r="M595" s="178">
        <f t="shared" si="313"/>
        <v>0</v>
      </c>
      <c r="N595" s="178">
        <f t="shared" si="313"/>
        <v>0</v>
      </c>
      <c r="O595" s="178">
        <f t="shared" si="313"/>
        <v>0</v>
      </c>
      <c r="P595" s="178">
        <f t="shared" si="313"/>
        <v>0</v>
      </c>
      <c r="Q595" s="178">
        <f t="shared" si="313"/>
        <v>0</v>
      </c>
      <c r="R595" s="178">
        <f t="shared" si="313"/>
        <v>0</v>
      </c>
      <c r="S595" s="178">
        <f t="shared" si="313"/>
        <v>0</v>
      </c>
      <c r="T595" s="178">
        <f t="shared" si="313"/>
        <v>0</v>
      </c>
    </row>
    <row r="596" spans="1:20" hidden="1">
      <c r="A596" s="174" t="s">
        <v>22</v>
      </c>
      <c r="B596" s="340">
        <v>334</v>
      </c>
      <c r="C596" s="55" t="s">
        <v>75</v>
      </c>
      <c r="D596" s="54" t="s">
        <v>69</v>
      </c>
      <c r="E596" s="92" t="s">
        <v>69</v>
      </c>
      <c r="F596" s="74" t="s">
        <v>133</v>
      </c>
      <c r="G596" s="59" t="s">
        <v>131</v>
      </c>
      <c r="H596" s="59" t="s">
        <v>131</v>
      </c>
      <c r="I596" s="64" t="s">
        <v>218</v>
      </c>
      <c r="J596" s="60" t="s">
        <v>131</v>
      </c>
      <c r="K596" s="308" t="s">
        <v>23</v>
      </c>
      <c r="L596" s="178">
        <v>0</v>
      </c>
      <c r="M596" s="178">
        <v>0</v>
      </c>
      <c r="N596" s="178">
        <v>0</v>
      </c>
      <c r="O596" s="178">
        <v>0</v>
      </c>
      <c r="P596" s="178">
        <v>0</v>
      </c>
      <c r="Q596" s="178">
        <v>0</v>
      </c>
      <c r="R596" s="178">
        <v>0</v>
      </c>
      <c r="S596" s="178">
        <v>0</v>
      </c>
      <c r="T596" s="178">
        <v>0</v>
      </c>
    </row>
    <row r="597" spans="1:20" ht="18" hidden="1" customHeight="1">
      <c r="A597" s="174" t="s">
        <v>10</v>
      </c>
      <c r="B597" s="54" t="s">
        <v>115</v>
      </c>
      <c r="C597" s="55" t="s">
        <v>75</v>
      </c>
      <c r="D597" s="54" t="s">
        <v>69</v>
      </c>
      <c r="E597" s="92" t="s">
        <v>69</v>
      </c>
      <c r="F597" s="74" t="s">
        <v>133</v>
      </c>
      <c r="G597" s="59" t="s">
        <v>131</v>
      </c>
      <c r="H597" s="59" t="s">
        <v>131</v>
      </c>
      <c r="I597" s="74" t="s">
        <v>12</v>
      </c>
      <c r="J597" s="60" t="s">
        <v>131</v>
      </c>
      <c r="K597" s="240"/>
      <c r="L597" s="178">
        <f t="shared" ref="L597:T598" si="314">L598</f>
        <v>0</v>
      </c>
      <c r="M597" s="178">
        <f t="shared" si="314"/>
        <v>0</v>
      </c>
      <c r="N597" s="178">
        <f t="shared" si="314"/>
        <v>0</v>
      </c>
      <c r="O597" s="178">
        <f t="shared" si="314"/>
        <v>0</v>
      </c>
      <c r="P597" s="178">
        <f t="shared" si="314"/>
        <v>0</v>
      </c>
      <c r="Q597" s="178">
        <f t="shared" si="314"/>
        <v>0</v>
      </c>
      <c r="R597" s="178">
        <f t="shared" si="314"/>
        <v>0</v>
      </c>
      <c r="S597" s="178">
        <f t="shared" si="314"/>
        <v>0</v>
      </c>
      <c r="T597" s="178">
        <f t="shared" si="314"/>
        <v>0</v>
      </c>
    </row>
    <row r="598" spans="1:20" ht="25.5" hidden="1">
      <c r="A598" s="174" t="s">
        <v>21</v>
      </c>
      <c r="B598" s="54" t="s">
        <v>115</v>
      </c>
      <c r="C598" s="55" t="s">
        <v>75</v>
      </c>
      <c r="D598" s="54" t="s">
        <v>69</v>
      </c>
      <c r="E598" s="91" t="s">
        <v>69</v>
      </c>
      <c r="F598" s="59" t="s">
        <v>133</v>
      </c>
      <c r="G598" s="59" t="s">
        <v>131</v>
      </c>
      <c r="H598" s="59" t="s">
        <v>131</v>
      </c>
      <c r="I598" s="74" t="s">
        <v>12</v>
      </c>
      <c r="J598" s="60" t="s">
        <v>131</v>
      </c>
      <c r="K598" s="308">
        <v>600</v>
      </c>
      <c r="L598" s="185">
        <f t="shared" si="314"/>
        <v>0</v>
      </c>
      <c r="M598" s="185">
        <f t="shared" si="314"/>
        <v>0</v>
      </c>
      <c r="N598" s="185">
        <f t="shared" si="314"/>
        <v>0</v>
      </c>
      <c r="O598" s="185">
        <f t="shared" si="314"/>
        <v>0</v>
      </c>
      <c r="P598" s="185">
        <f t="shared" si="314"/>
        <v>0</v>
      </c>
      <c r="Q598" s="185">
        <f t="shared" si="314"/>
        <v>0</v>
      </c>
      <c r="R598" s="185">
        <f t="shared" si="314"/>
        <v>0</v>
      </c>
      <c r="S598" s="185">
        <f t="shared" si="314"/>
        <v>0</v>
      </c>
      <c r="T598" s="185">
        <f t="shared" si="314"/>
        <v>0</v>
      </c>
    </row>
    <row r="599" spans="1:20" hidden="1">
      <c r="A599" s="174" t="s">
        <v>22</v>
      </c>
      <c r="B599" s="54" t="s">
        <v>115</v>
      </c>
      <c r="C599" s="55" t="s">
        <v>75</v>
      </c>
      <c r="D599" s="54" t="s">
        <v>69</v>
      </c>
      <c r="E599" s="91" t="s">
        <v>69</v>
      </c>
      <c r="F599" s="59" t="s">
        <v>133</v>
      </c>
      <c r="G599" s="59" t="s">
        <v>131</v>
      </c>
      <c r="H599" s="59" t="s">
        <v>131</v>
      </c>
      <c r="I599" s="59" t="s">
        <v>12</v>
      </c>
      <c r="J599" s="60" t="s">
        <v>131</v>
      </c>
      <c r="K599" s="308" t="s">
        <v>23</v>
      </c>
      <c r="L599" s="185">
        <v>0</v>
      </c>
      <c r="M599" s="185">
        <v>0</v>
      </c>
      <c r="N599" s="185">
        <v>0</v>
      </c>
      <c r="O599" s="185">
        <v>0</v>
      </c>
      <c r="P599" s="185">
        <v>0</v>
      </c>
      <c r="Q599" s="185">
        <v>0</v>
      </c>
      <c r="R599" s="185">
        <v>0</v>
      </c>
      <c r="S599" s="185">
        <v>0</v>
      </c>
      <c r="T599" s="185">
        <v>0</v>
      </c>
    </row>
    <row r="600" spans="1:20">
      <c r="A600" s="174" t="s">
        <v>138</v>
      </c>
      <c r="B600" s="340">
        <v>334</v>
      </c>
      <c r="C600" s="55" t="s">
        <v>75</v>
      </c>
      <c r="D600" s="54" t="s">
        <v>69</v>
      </c>
      <c r="E600" s="92" t="s">
        <v>69</v>
      </c>
      <c r="F600" s="74" t="s">
        <v>133</v>
      </c>
      <c r="G600" s="59" t="s">
        <v>131</v>
      </c>
      <c r="H600" s="59" t="s">
        <v>131</v>
      </c>
      <c r="I600" s="64" t="s">
        <v>139</v>
      </c>
      <c r="J600" s="60" t="s">
        <v>131</v>
      </c>
      <c r="K600" s="308"/>
      <c r="L600" s="178">
        <f t="shared" ref="L600:T601" si="315">L601</f>
        <v>145464100</v>
      </c>
      <c r="M600" s="178">
        <f t="shared" si="315"/>
        <v>-9574.4699999999993</v>
      </c>
      <c r="N600" s="178">
        <f t="shared" si="315"/>
        <v>145454525.53</v>
      </c>
      <c r="O600" s="178">
        <f t="shared" si="315"/>
        <v>145464100</v>
      </c>
      <c r="P600" s="178">
        <f t="shared" si="315"/>
        <v>-2148679.98</v>
      </c>
      <c r="Q600" s="178">
        <f t="shared" si="315"/>
        <v>143315420.02000001</v>
      </c>
      <c r="R600" s="178">
        <f t="shared" si="315"/>
        <v>145464100</v>
      </c>
      <c r="S600" s="178">
        <f t="shared" si="315"/>
        <v>0</v>
      </c>
      <c r="T600" s="178">
        <f t="shared" si="315"/>
        <v>145464100</v>
      </c>
    </row>
    <row r="601" spans="1:20" ht="25.5">
      <c r="A601" s="174" t="s">
        <v>21</v>
      </c>
      <c r="B601" s="340">
        <v>334</v>
      </c>
      <c r="C601" s="55" t="s">
        <v>75</v>
      </c>
      <c r="D601" s="54" t="s">
        <v>69</v>
      </c>
      <c r="E601" s="92" t="s">
        <v>69</v>
      </c>
      <c r="F601" s="74" t="s">
        <v>133</v>
      </c>
      <c r="G601" s="59" t="s">
        <v>131</v>
      </c>
      <c r="H601" s="59" t="s">
        <v>131</v>
      </c>
      <c r="I601" s="64" t="s">
        <v>139</v>
      </c>
      <c r="J601" s="60" t="s">
        <v>131</v>
      </c>
      <c r="K601" s="308">
        <v>600</v>
      </c>
      <c r="L601" s="178">
        <f t="shared" si="315"/>
        <v>145464100</v>
      </c>
      <c r="M601" s="178">
        <f t="shared" si="315"/>
        <v>-9574.4699999999993</v>
      </c>
      <c r="N601" s="178">
        <f t="shared" si="315"/>
        <v>145454525.53</v>
      </c>
      <c r="O601" s="178">
        <f t="shared" si="315"/>
        <v>145464100</v>
      </c>
      <c r="P601" s="178">
        <f t="shared" si="315"/>
        <v>-2148679.98</v>
      </c>
      <c r="Q601" s="178">
        <f t="shared" si="315"/>
        <v>143315420.02000001</v>
      </c>
      <c r="R601" s="178">
        <f t="shared" si="315"/>
        <v>145464100</v>
      </c>
      <c r="S601" s="178">
        <f t="shared" si="315"/>
        <v>0</v>
      </c>
      <c r="T601" s="178">
        <f t="shared" si="315"/>
        <v>145464100</v>
      </c>
    </row>
    <row r="602" spans="1:20">
      <c r="A602" s="174" t="s">
        <v>22</v>
      </c>
      <c r="B602" s="340">
        <v>334</v>
      </c>
      <c r="C602" s="55" t="s">
        <v>75</v>
      </c>
      <c r="D602" s="54" t="s">
        <v>69</v>
      </c>
      <c r="E602" s="92" t="s">
        <v>69</v>
      </c>
      <c r="F602" s="74" t="s">
        <v>133</v>
      </c>
      <c r="G602" s="59" t="s">
        <v>131</v>
      </c>
      <c r="H602" s="59" t="s">
        <v>131</v>
      </c>
      <c r="I602" s="64" t="s">
        <v>139</v>
      </c>
      <c r="J602" s="60" t="s">
        <v>131</v>
      </c>
      <c r="K602" s="308" t="s">
        <v>23</v>
      </c>
      <c r="L602" s="178">
        <v>145464100</v>
      </c>
      <c r="M602" s="178">
        <v>-9574.4699999999993</v>
      </c>
      <c r="N602" s="178">
        <f>M602+L602</f>
        <v>145454525.53</v>
      </c>
      <c r="O602" s="178">
        <v>145464100</v>
      </c>
      <c r="P602" s="178">
        <v>-2148679.98</v>
      </c>
      <c r="Q602" s="178">
        <f>P602+O602</f>
        <v>143315420.02000001</v>
      </c>
      <c r="R602" s="178">
        <v>145464100</v>
      </c>
      <c r="S602" s="178">
        <v>0</v>
      </c>
      <c r="T602" s="178">
        <v>145464100</v>
      </c>
    </row>
    <row r="603" spans="1:20" ht="38.25">
      <c r="A603" s="170" t="s">
        <v>334</v>
      </c>
      <c r="B603" s="340">
        <v>334</v>
      </c>
      <c r="C603" s="55" t="s">
        <v>75</v>
      </c>
      <c r="D603" s="54" t="s">
        <v>69</v>
      </c>
      <c r="E603" s="92" t="s">
        <v>69</v>
      </c>
      <c r="F603" s="74" t="s">
        <v>133</v>
      </c>
      <c r="G603" s="59" t="s">
        <v>131</v>
      </c>
      <c r="H603" s="59" t="s">
        <v>131</v>
      </c>
      <c r="I603" s="64" t="s">
        <v>217</v>
      </c>
      <c r="J603" s="60" t="s">
        <v>131</v>
      </c>
      <c r="K603" s="308"/>
      <c r="L603" s="178">
        <f t="shared" ref="L603:T604" si="316">L604</f>
        <v>333900</v>
      </c>
      <c r="M603" s="178">
        <f t="shared" si="316"/>
        <v>155300</v>
      </c>
      <c r="N603" s="178">
        <f t="shared" si="316"/>
        <v>489200</v>
      </c>
      <c r="O603" s="178">
        <f t="shared" si="316"/>
        <v>633900</v>
      </c>
      <c r="P603" s="178">
        <f t="shared" si="316"/>
        <v>0</v>
      </c>
      <c r="Q603" s="178">
        <f t="shared" si="316"/>
        <v>633900</v>
      </c>
      <c r="R603" s="178">
        <f t="shared" si="316"/>
        <v>633900</v>
      </c>
      <c r="S603" s="178">
        <f t="shared" si="316"/>
        <v>0</v>
      </c>
      <c r="T603" s="178">
        <f t="shared" si="316"/>
        <v>633900</v>
      </c>
    </row>
    <row r="604" spans="1:20" ht="25.5">
      <c r="A604" s="174" t="s">
        <v>21</v>
      </c>
      <c r="B604" s="340">
        <v>334</v>
      </c>
      <c r="C604" s="55" t="s">
        <v>75</v>
      </c>
      <c r="D604" s="54" t="s">
        <v>69</v>
      </c>
      <c r="E604" s="92" t="s">
        <v>69</v>
      </c>
      <c r="F604" s="74" t="s">
        <v>133</v>
      </c>
      <c r="G604" s="59" t="s">
        <v>131</v>
      </c>
      <c r="H604" s="59" t="s">
        <v>131</v>
      </c>
      <c r="I604" s="64" t="s">
        <v>217</v>
      </c>
      <c r="J604" s="60" t="s">
        <v>131</v>
      </c>
      <c r="K604" s="308">
        <v>600</v>
      </c>
      <c r="L604" s="178">
        <f t="shared" si="316"/>
        <v>333900</v>
      </c>
      <c r="M604" s="178">
        <f t="shared" si="316"/>
        <v>155300</v>
      </c>
      <c r="N604" s="178">
        <f t="shared" si="316"/>
        <v>489200</v>
      </c>
      <c r="O604" s="178">
        <f t="shared" si="316"/>
        <v>633900</v>
      </c>
      <c r="P604" s="178">
        <f t="shared" si="316"/>
        <v>0</v>
      </c>
      <c r="Q604" s="178">
        <f t="shared" si="316"/>
        <v>633900</v>
      </c>
      <c r="R604" s="178">
        <f t="shared" si="316"/>
        <v>633900</v>
      </c>
      <c r="S604" s="178">
        <f t="shared" si="316"/>
        <v>0</v>
      </c>
      <c r="T604" s="178">
        <f t="shared" si="316"/>
        <v>633900</v>
      </c>
    </row>
    <row r="605" spans="1:20">
      <c r="A605" s="174" t="s">
        <v>22</v>
      </c>
      <c r="B605" s="340">
        <v>334</v>
      </c>
      <c r="C605" s="55" t="s">
        <v>75</v>
      </c>
      <c r="D605" s="54" t="s">
        <v>69</v>
      </c>
      <c r="E605" s="92" t="s">
        <v>69</v>
      </c>
      <c r="F605" s="74" t="s">
        <v>133</v>
      </c>
      <c r="G605" s="59" t="s">
        <v>131</v>
      </c>
      <c r="H605" s="59" t="s">
        <v>131</v>
      </c>
      <c r="I605" s="64" t="s">
        <v>217</v>
      </c>
      <c r="J605" s="60" t="s">
        <v>131</v>
      </c>
      <c r="K605" s="308" t="s">
        <v>23</v>
      </c>
      <c r="L605" s="178">
        <v>333900</v>
      </c>
      <c r="M605" s="178">
        <f>-94700+250000</f>
        <v>155300</v>
      </c>
      <c r="N605" s="178">
        <f>M605+L605</f>
        <v>489200</v>
      </c>
      <c r="O605" s="178">
        <f>333900+300000</f>
        <v>633900</v>
      </c>
      <c r="P605" s="178">
        <v>0</v>
      </c>
      <c r="Q605" s="178">
        <f>333900+300000</f>
        <v>633900</v>
      </c>
      <c r="R605" s="178">
        <f>333900+300000</f>
        <v>633900</v>
      </c>
      <c r="S605" s="178">
        <v>0</v>
      </c>
      <c r="T605" s="178">
        <f>333900+300000</f>
        <v>633900</v>
      </c>
    </row>
    <row r="606" spans="1:20" hidden="1">
      <c r="A606" s="174" t="s">
        <v>231</v>
      </c>
      <c r="B606" s="54" t="s">
        <v>115</v>
      </c>
      <c r="C606" s="55" t="s">
        <v>75</v>
      </c>
      <c r="D606" s="54" t="s">
        <v>69</v>
      </c>
      <c r="E606" s="91" t="s">
        <v>69</v>
      </c>
      <c r="F606" s="63" t="s">
        <v>133</v>
      </c>
      <c r="G606" s="59" t="s">
        <v>131</v>
      </c>
      <c r="H606" s="59" t="s">
        <v>131</v>
      </c>
      <c r="I606" s="64" t="s">
        <v>240</v>
      </c>
      <c r="J606" s="60" t="s">
        <v>131</v>
      </c>
      <c r="K606" s="308"/>
      <c r="L606" s="178">
        <f t="shared" ref="L606:T607" si="317">L607</f>
        <v>0</v>
      </c>
      <c r="M606" s="178">
        <f t="shared" si="317"/>
        <v>0</v>
      </c>
      <c r="N606" s="178">
        <f t="shared" si="317"/>
        <v>0</v>
      </c>
      <c r="O606" s="178">
        <f t="shared" si="317"/>
        <v>0</v>
      </c>
      <c r="P606" s="178">
        <f t="shared" si="317"/>
        <v>0</v>
      </c>
      <c r="Q606" s="178">
        <f t="shared" si="317"/>
        <v>0</v>
      </c>
      <c r="R606" s="178">
        <f t="shared" si="317"/>
        <v>0</v>
      </c>
      <c r="S606" s="178">
        <f t="shared" si="317"/>
        <v>0</v>
      </c>
      <c r="T606" s="178">
        <f t="shared" si="317"/>
        <v>0</v>
      </c>
    </row>
    <row r="607" spans="1:20" ht="25.5" hidden="1">
      <c r="A607" s="174" t="s">
        <v>21</v>
      </c>
      <c r="B607" s="54" t="s">
        <v>115</v>
      </c>
      <c r="C607" s="55" t="s">
        <v>75</v>
      </c>
      <c r="D607" s="54" t="s">
        <v>69</v>
      </c>
      <c r="E607" s="91" t="s">
        <v>69</v>
      </c>
      <c r="F607" s="63" t="s">
        <v>133</v>
      </c>
      <c r="G607" s="59" t="s">
        <v>131</v>
      </c>
      <c r="H607" s="59" t="s">
        <v>131</v>
      </c>
      <c r="I607" s="64" t="s">
        <v>240</v>
      </c>
      <c r="J607" s="60" t="s">
        <v>131</v>
      </c>
      <c r="K607" s="308" t="s">
        <v>144</v>
      </c>
      <c r="L607" s="178">
        <f t="shared" si="317"/>
        <v>0</v>
      </c>
      <c r="M607" s="178">
        <f t="shared" si="317"/>
        <v>0</v>
      </c>
      <c r="N607" s="178">
        <f t="shared" si="317"/>
        <v>0</v>
      </c>
      <c r="O607" s="178">
        <f t="shared" si="317"/>
        <v>0</v>
      </c>
      <c r="P607" s="178">
        <f t="shared" si="317"/>
        <v>0</v>
      </c>
      <c r="Q607" s="178">
        <f t="shared" si="317"/>
        <v>0</v>
      </c>
      <c r="R607" s="178">
        <f t="shared" si="317"/>
        <v>0</v>
      </c>
      <c r="S607" s="178">
        <f t="shared" si="317"/>
        <v>0</v>
      </c>
      <c r="T607" s="178">
        <f t="shared" si="317"/>
        <v>0</v>
      </c>
    </row>
    <row r="608" spans="1:20" hidden="1">
      <c r="A608" s="174" t="s">
        <v>22</v>
      </c>
      <c r="B608" s="54" t="s">
        <v>115</v>
      </c>
      <c r="C608" s="55" t="s">
        <v>75</v>
      </c>
      <c r="D608" s="54" t="s">
        <v>69</v>
      </c>
      <c r="E608" s="91" t="s">
        <v>69</v>
      </c>
      <c r="F608" s="63" t="s">
        <v>133</v>
      </c>
      <c r="G608" s="59" t="s">
        <v>131</v>
      </c>
      <c r="H608" s="59" t="s">
        <v>131</v>
      </c>
      <c r="I608" s="64" t="s">
        <v>240</v>
      </c>
      <c r="J608" s="60" t="s">
        <v>131</v>
      </c>
      <c r="K608" s="308" t="s">
        <v>23</v>
      </c>
      <c r="L608" s="178">
        <v>0</v>
      </c>
      <c r="M608" s="178">
        <v>0</v>
      </c>
      <c r="N608" s="178">
        <v>0</v>
      </c>
      <c r="O608" s="178">
        <v>0</v>
      </c>
      <c r="P608" s="178">
        <v>0</v>
      </c>
      <c r="Q608" s="178">
        <v>0</v>
      </c>
      <c r="R608" s="178">
        <v>0</v>
      </c>
      <c r="S608" s="178">
        <v>0</v>
      </c>
      <c r="T608" s="178">
        <v>0</v>
      </c>
    </row>
    <row r="609" spans="1:20" ht="63.75">
      <c r="A609" s="33" t="s">
        <v>444</v>
      </c>
      <c r="B609" s="55" t="s">
        <v>115</v>
      </c>
      <c r="C609" s="54" t="s">
        <v>75</v>
      </c>
      <c r="D609" s="55" t="s">
        <v>69</v>
      </c>
      <c r="E609" s="59" t="s">
        <v>69</v>
      </c>
      <c r="F609" s="63" t="s">
        <v>133</v>
      </c>
      <c r="G609" s="59" t="s">
        <v>131</v>
      </c>
      <c r="H609" s="59" t="s">
        <v>131</v>
      </c>
      <c r="I609" s="64" t="s">
        <v>445</v>
      </c>
      <c r="J609" s="60" t="s">
        <v>133</v>
      </c>
      <c r="K609" s="171"/>
      <c r="L609" s="178">
        <f t="shared" ref="L609:T610" si="318">L610</f>
        <v>0</v>
      </c>
      <c r="M609" s="178">
        <f t="shared" si="318"/>
        <v>1344700</v>
      </c>
      <c r="N609" s="178">
        <f t="shared" si="318"/>
        <v>1344700</v>
      </c>
      <c r="O609" s="178">
        <f t="shared" si="318"/>
        <v>0</v>
      </c>
      <c r="P609" s="178">
        <f t="shared" si="318"/>
        <v>0</v>
      </c>
      <c r="Q609" s="178">
        <f t="shared" si="318"/>
        <v>0</v>
      </c>
      <c r="R609" s="178">
        <f t="shared" si="318"/>
        <v>0</v>
      </c>
      <c r="S609" s="178">
        <f t="shared" si="318"/>
        <v>0</v>
      </c>
      <c r="T609" s="178">
        <f t="shared" si="318"/>
        <v>0</v>
      </c>
    </row>
    <row r="610" spans="1:20" ht="25.5">
      <c r="A610" s="33" t="s">
        <v>21</v>
      </c>
      <c r="B610" s="55" t="s">
        <v>115</v>
      </c>
      <c r="C610" s="54" t="s">
        <v>75</v>
      </c>
      <c r="D610" s="55" t="s">
        <v>69</v>
      </c>
      <c r="E610" s="59" t="s">
        <v>69</v>
      </c>
      <c r="F610" s="63" t="s">
        <v>133</v>
      </c>
      <c r="G610" s="59" t="s">
        <v>131</v>
      </c>
      <c r="H610" s="59" t="s">
        <v>131</v>
      </c>
      <c r="I610" s="64" t="s">
        <v>445</v>
      </c>
      <c r="J610" s="60" t="s">
        <v>133</v>
      </c>
      <c r="K610" s="171" t="s">
        <v>144</v>
      </c>
      <c r="L610" s="178">
        <f t="shared" si="318"/>
        <v>0</v>
      </c>
      <c r="M610" s="178">
        <f t="shared" si="318"/>
        <v>1344700</v>
      </c>
      <c r="N610" s="178">
        <f t="shared" si="318"/>
        <v>1344700</v>
      </c>
      <c r="O610" s="178">
        <f t="shared" si="318"/>
        <v>0</v>
      </c>
      <c r="P610" s="178">
        <f t="shared" si="318"/>
        <v>0</v>
      </c>
      <c r="Q610" s="178">
        <f t="shared" si="318"/>
        <v>0</v>
      </c>
      <c r="R610" s="178">
        <f t="shared" si="318"/>
        <v>0</v>
      </c>
      <c r="S610" s="178">
        <f t="shared" si="318"/>
        <v>0</v>
      </c>
      <c r="T610" s="178">
        <f t="shared" si="318"/>
        <v>0</v>
      </c>
    </row>
    <row r="611" spans="1:20">
      <c r="A611" s="33" t="s">
        <v>22</v>
      </c>
      <c r="B611" s="55" t="s">
        <v>115</v>
      </c>
      <c r="C611" s="54" t="s">
        <v>75</v>
      </c>
      <c r="D611" s="55" t="s">
        <v>69</v>
      </c>
      <c r="E611" s="59" t="s">
        <v>69</v>
      </c>
      <c r="F611" s="63" t="s">
        <v>133</v>
      </c>
      <c r="G611" s="59" t="s">
        <v>131</v>
      </c>
      <c r="H611" s="59" t="s">
        <v>131</v>
      </c>
      <c r="I611" s="64" t="s">
        <v>445</v>
      </c>
      <c r="J611" s="60" t="s">
        <v>133</v>
      </c>
      <c r="K611" s="171" t="s">
        <v>23</v>
      </c>
      <c r="L611" s="178">
        <v>0</v>
      </c>
      <c r="M611" s="178">
        <f>1250000+94700</f>
        <v>1344700</v>
      </c>
      <c r="N611" s="178">
        <f>M611</f>
        <v>1344700</v>
      </c>
      <c r="O611" s="178">
        <v>0</v>
      </c>
      <c r="P611" s="178">
        <v>0</v>
      </c>
      <c r="Q611" s="178">
        <f>P611</f>
        <v>0</v>
      </c>
      <c r="R611" s="178">
        <v>0</v>
      </c>
      <c r="S611" s="178">
        <v>0</v>
      </c>
      <c r="T611" s="178">
        <f>S611</f>
        <v>0</v>
      </c>
    </row>
    <row r="612" spans="1:20" ht="63.75">
      <c r="A612" s="187" t="s">
        <v>457</v>
      </c>
      <c r="B612" s="340">
        <v>334</v>
      </c>
      <c r="C612" s="55" t="s">
        <v>75</v>
      </c>
      <c r="D612" s="54" t="s">
        <v>69</v>
      </c>
      <c r="E612" s="92" t="s">
        <v>69</v>
      </c>
      <c r="F612" s="74" t="s">
        <v>133</v>
      </c>
      <c r="G612" s="59" t="s">
        <v>131</v>
      </c>
      <c r="H612" s="59" t="s">
        <v>131</v>
      </c>
      <c r="I612" s="64" t="s">
        <v>222</v>
      </c>
      <c r="J612" s="60" t="s">
        <v>40</v>
      </c>
      <c r="K612" s="308"/>
      <c r="L612" s="178">
        <f t="shared" ref="L612:T613" si="319">L613</f>
        <v>0</v>
      </c>
      <c r="M612" s="178">
        <f t="shared" si="319"/>
        <v>9574.4699999999993</v>
      </c>
      <c r="N612" s="178">
        <f t="shared" si="319"/>
        <v>9574.4699999999993</v>
      </c>
      <c r="O612" s="178">
        <f t="shared" si="319"/>
        <v>0</v>
      </c>
      <c r="P612" s="178">
        <f t="shared" si="319"/>
        <v>0</v>
      </c>
      <c r="Q612" s="178">
        <f t="shared" si="319"/>
        <v>0</v>
      </c>
      <c r="R612" s="178">
        <f t="shared" si="319"/>
        <v>0</v>
      </c>
      <c r="S612" s="178">
        <f t="shared" si="319"/>
        <v>0</v>
      </c>
      <c r="T612" s="178">
        <f t="shared" si="319"/>
        <v>0</v>
      </c>
    </row>
    <row r="613" spans="1:20" ht="25.5">
      <c r="A613" s="174" t="s">
        <v>21</v>
      </c>
      <c r="B613" s="340">
        <v>334</v>
      </c>
      <c r="C613" s="55" t="s">
        <v>75</v>
      </c>
      <c r="D613" s="54" t="s">
        <v>69</v>
      </c>
      <c r="E613" s="92" t="s">
        <v>69</v>
      </c>
      <c r="F613" s="74" t="s">
        <v>133</v>
      </c>
      <c r="G613" s="59" t="s">
        <v>131</v>
      </c>
      <c r="H613" s="59" t="s">
        <v>131</v>
      </c>
      <c r="I613" s="64" t="s">
        <v>222</v>
      </c>
      <c r="J613" s="60" t="s">
        <v>40</v>
      </c>
      <c r="K613" s="308">
        <v>600</v>
      </c>
      <c r="L613" s="178">
        <f t="shared" si="319"/>
        <v>0</v>
      </c>
      <c r="M613" s="178">
        <f t="shared" si="319"/>
        <v>9574.4699999999993</v>
      </c>
      <c r="N613" s="178">
        <f t="shared" si="319"/>
        <v>9574.4699999999993</v>
      </c>
      <c r="O613" s="178">
        <f t="shared" si="319"/>
        <v>0</v>
      </c>
      <c r="P613" s="178">
        <f t="shared" si="319"/>
        <v>0</v>
      </c>
      <c r="Q613" s="178">
        <f t="shared" si="319"/>
        <v>0</v>
      </c>
      <c r="R613" s="178">
        <f t="shared" si="319"/>
        <v>0</v>
      </c>
      <c r="S613" s="178">
        <f t="shared" si="319"/>
        <v>0</v>
      </c>
      <c r="T613" s="178">
        <f t="shared" si="319"/>
        <v>0</v>
      </c>
    </row>
    <row r="614" spans="1:20">
      <c r="A614" s="174" t="s">
        <v>22</v>
      </c>
      <c r="B614" s="340">
        <v>334</v>
      </c>
      <c r="C614" s="55" t="s">
        <v>75</v>
      </c>
      <c r="D614" s="54" t="s">
        <v>69</v>
      </c>
      <c r="E614" s="92" t="s">
        <v>69</v>
      </c>
      <c r="F614" s="74" t="s">
        <v>133</v>
      </c>
      <c r="G614" s="59" t="s">
        <v>131</v>
      </c>
      <c r="H614" s="59" t="s">
        <v>131</v>
      </c>
      <c r="I614" s="64" t="s">
        <v>222</v>
      </c>
      <c r="J614" s="60" t="s">
        <v>40</v>
      </c>
      <c r="K614" s="308" t="s">
        <v>23</v>
      </c>
      <c r="L614" s="178">
        <v>0</v>
      </c>
      <c r="M614" s="178">
        <v>9574.4699999999993</v>
      </c>
      <c r="N614" s="178">
        <f>M614</f>
        <v>9574.4699999999993</v>
      </c>
      <c r="O614" s="178">
        <v>0</v>
      </c>
      <c r="P614" s="178">
        <v>0</v>
      </c>
      <c r="Q614" s="178">
        <v>0</v>
      </c>
      <c r="R614" s="178">
        <v>0</v>
      </c>
      <c r="S614" s="178">
        <v>0</v>
      </c>
      <c r="T614" s="178">
        <v>0</v>
      </c>
    </row>
    <row r="615" spans="1:20" ht="127.5" customHeight="1">
      <c r="A615" s="187" t="s">
        <v>284</v>
      </c>
      <c r="B615" s="388">
        <v>334</v>
      </c>
      <c r="C615" s="55" t="s">
        <v>75</v>
      </c>
      <c r="D615" s="54" t="s">
        <v>69</v>
      </c>
      <c r="E615" s="92" t="s">
        <v>69</v>
      </c>
      <c r="F615" s="74" t="s">
        <v>133</v>
      </c>
      <c r="G615" s="59" t="s">
        <v>131</v>
      </c>
      <c r="H615" s="59" t="s">
        <v>131</v>
      </c>
      <c r="I615" s="64" t="s">
        <v>246</v>
      </c>
      <c r="J615" s="60" t="s">
        <v>131</v>
      </c>
      <c r="K615" s="171"/>
      <c r="L615" s="178">
        <f t="shared" ref="L615:T616" si="320">L616</f>
        <v>300000</v>
      </c>
      <c r="M615" s="178">
        <f t="shared" si="320"/>
        <v>-250000</v>
      </c>
      <c r="N615" s="178">
        <f t="shared" si="320"/>
        <v>50000</v>
      </c>
      <c r="O615" s="178">
        <f t="shared" si="320"/>
        <v>0</v>
      </c>
      <c r="P615" s="178">
        <f t="shared" si="320"/>
        <v>0</v>
      </c>
      <c r="Q615" s="178">
        <f t="shared" si="320"/>
        <v>0</v>
      </c>
      <c r="R615" s="178">
        <f t="shared" si="320"/>
        <v>0</v>
      </c>
      <c r="S615" s="178">
        <f t="shared" si="320"/>
        <v>0</v>
      </c>
      <c r="T615" s="178">
        <f t="shared" si="320"/>
        <v>0</v>
      </c>
    </row>
    <row r="616" spans="1:20" ht="25.5">
      <c r="A616" s="174" t="s">
        <v>21</v>
      </c>
      <c r="B616" s="388">
        <v>334</v>
      </c>
      <c r="C616" s="55" t="s">
        <v>75</v>
      </c>
      <c r="D616" s="54" t="s">
        <v>69</v>
      </c>
      <c r="E616" s="92" t="s">
        <v>69</v>
      </c>
      <c r="F616" s="74" t="s">
        <v>133</v>
      </c>
      <c r="G616" s="59" t="s">
        <v>131</v>
      </c>
      <c r="H616" s="59" t="s">
        <v>131</v>
      </c>
      <c r="I616" s="64" t="s">
        <v>246</v>
      </c>
      <c r="J616" s="60" t="s">
        <v>131</v>
      </c>
      <c r="K616" s="171">
        <v>600</v>
      </c>
      <c r="L616" s="178">
        <f t="shared" si="320"/>
        <v>300000</v>
      </c>
      <c r="M616" s="178">
        <f t="shared" si="320"/>
        <v>-250000</v>
      </c>
      <c r="N616" s="178">
        <f t="shared" si="320"/>
        <v>50000</v>
      </c>
      <c r="O616" s="178">
        <f t="shared" si="320"/>
        <v>0</v>
      </c>
      <c r="P616" s="178">
        <f t="shared" si="320"/>
        <v>0</v>
      </c>
      <c r="Q616" s="178">
        <f t="shared" si="320"/>
        <v>0</v>
      </c>
      <c r="R616" s="178">
        <f t="shared" si="320"/>
        <v>0</v>
      </c>
      <c r="S616" s="178">
        <f t="shared" si="320"/>
        <v>0</v>
      </c>
      <c r="T616" s="178">
        <f t="shared" si="320"/>
        <v>0</v>
      </c>
    </row>
    <row r="617" spans="1:20">
      <c r="A617" s="174" t="s">
        <v>22</v>
      </c>
      <c r="B617" s="388">
        <v>334</v>
      </c>
      <c r="C617" s="55" t="s">
        <v>75</v>
      </c>
      <c r="D617" s="54" t="s">
        <v>69</v>
      </c>
      <c r="E617" s="92" t="s">
        <v>69</v>
      </c>
      <c r="F617" s="74" t="s">
        <v>133</v>
      </c>
      <c r="G617" s="59" t="s">
        <v>131</v>
      </c>
      <c r="H617" s="59" t="s">
        <v>131</v>
      </c>
      <c r="I617" s="64" t="s">
        <v>246</v>
      </c>
      <c r="J617" s="60" t="s">
        <v>131</v>
      </c>
      <c r="K617" s="171" t="s">
        <v>23</v>
      </c>
      <c r="L617" s="178">
        <f>18650.14+281349.86</f>
        <v>300000</v>
      </c>
      <c r="M617" s="178">
        <v>-250000</v>
      </c>
      <c r="N617" s="178">
        <f>M617+L617</f>
        <v>50000</v>
      </c>
      <c r="O617" s="178">
        <v>0</v>
      </c>
      <c r="P617" s="178">
        <v>0</v>
      </c>
      <c r="Q617" s="178">
        <v>0</v>
      </c>
      <c r="R617" s="178">
        <v>0</v>
      </c>
      <c r="S617" s="178">
        <v>0</v>
      </c>
      <c r="T617" s="178">
        <v>0</v>
      </c>
    </row>
    <row r="618" spans="1:20" ht="25.5">
      <c r="A618" s="187" t="s">
        <v>353</v>
      </c>
      <c r="B618" s="55" t="s">
        <v>115</v>
      </c>
      <c r="C618" s="55" t="s">
        <v>75</v>
      </c>
      <c r="D618" s="54" t="s">
        <v>69</v>
      </c>
      <c r="E618" s="92" t="s">
        <v>69</v>
      </c>
      <c r="F618" s="74" t="s">
        <v>129</v>
      </c>
      <c r="G618" s="59" t="s">
        <v>131</v>
      </c>
      <c r="H618" s="59" t="s">
        <v>131</v>
      </c>
      <c r="I618" s="74" t="s">
        <v>132</v>
      </c>
      <c r="J618" s="60" t="s">
        <v>131</v>
      </c>
      <c r="K618" s="171"/>
      <c r="L618" s="178">
        <f>L622+L631+L625+L619+L634+L628</f>
        <v>47409380.450000003</v>
      </c>
      <c r="M618" s="178">
        <f t="shared" ref="M618:T618" si="321">M622+M631+M625+M619+M634+M628</f>
        <v>14104173</v>
      </c>
      <c r="N618" s="178">
        <f t="shared" si="321"/>
        <v>61513553.450000003</v>
      </c>
      <c r="O618" s="178">
        <f t="shared" si="321"/>
        <v>47412784.359999999</v>
      </c>
      <c r="P618" s="178">
        <f t="shared" si="321"/>
        <v>35814728.589999996</v>
      </c>
      <c r="Q618" s="178">
        <f t="shared" si="321"/>
        <v>83227512.949999988</v>
      </c>
      <c r="R618" s="178">
        <f t="shared" si="321"/>
        <v>47171600</v>
      </c>
      <c r="S618" s="178">
        <f t="shared" si="321"/>
        <v>233527.43</v>
      </c>
      <c r="T618" s="178">
        <f t="shared" si="321"/>
        <v>47405127.43</v>
      </c>
    </row>
    <row r="619" spans="1:20">
      <c r="A619" s="174" t="s">
        <v>10</v>
      </c>
      <c r="B619" s="54" t="s">
        <v>115</v>
      </c>
      <c r="C619" s="55" t="s">
        <v>75</v>
      </c>
      <c r="D619" s="54" t="s">
        <v>69</v>
      </c>
      <c r="E619" s="92" t="s">
        <v>69</v>
      </c>
      <c r="F619" s="74" t="s">
        <v>129</v>
      </c>
      <c r="G619" s="59" t="s">
        <v>131</v>
      </c>
      <c r="H619" s="59" t="s">
        <v>131</v>
      </c>
      <c r="I619" s="74" t="s">
        <v>12</v>
      </c>
      <c r="J619" s="60" t="s">
        <v>131</v>
      </c>
      <c r="K619" s="181"/>
      <c r="L619" s="178">
        <f t="shared" ref="L619:T620" si="322">L620</f>
        <v>0</v>
      </c>
      <c r="M619" s="178">
        <f t="shared" si="322"/>
        <v>0</v>
      </c>
      <c r="N619" s="178">
        <f t="shared" si="322"/>
        <v>0</v>
      </c>
      <c r="O619" s="178">
        <f t="shared" si="322"/>
        <v>0</v>
      </c>
      <c r="P619" s="178">
        <f t="shared" si="322"/>
        <v>0</v>
      </c>
      <c r="Q619" s="178">
        <f t="shared" si="322"/>
        <v>11495643.189999999</v>
      </c>
      <c r="R619" s="178">
        <f t="shared" si="322"/>
        <v>0</v>
      </c>
      <c r="S619" s="178">
        <f t="shared" si="322"/>
        <v>0</v>
      </c>
      <c r="T619" s="178">
        <f t="shared" si="322"/>
        <v>0</v>
      </c>
    </row>
    <row r="620" spans="1:20" ht="25.5">
      <c r="A620" s="174" t="s">
        <v>21</v>
      </c>
      <c r="B620" s="54" t="s">
        <v>115</v>
      </c>
      <c r="C620" s="55" t="s">
        <v>75</v>
      </c>
      <c r="D620" s="54" t="s">
        <v>69</v>
      </c>
      <c r="E620" s="91" t="s">
        <v>69</v>
      </c>
      <c r="F620" s="59" t="s">
        <v>129</v>
      </c>
      <c r="G620" s="59" t="s">
        <v>131</v>
      </c>
      <c r="H620" s="59" t="s">
        <v>131</v>
      </c>
      <c r="I620" s="59" t="s">
        <v>12</v>
      </c>
      <c r="J620" s="60" t="s">
        <v>131</v>
      </c>
      <c r="K620" s="176" t="s">
        <v>144</v>
      </c>
      <c r="L620" s="185">
        <f t="shared" si="322"/>
        <v>0</v>
      </c>
      <c r="M620" s="185">
        <f t="shared" si="322"/>
        <v>0</v>
      </c>
      <c r="N620" s="185">
        <f t="shared" si="322"/>
        <v>0</v>
      </c>
      <c r="O620" s="185">
        <f t="shared" si="322"/>
        <v>0</v>
      </c>
      <c r="P620" s="185">
        <f t="shared" si="322"/>
        <v>0</v>
      </c>
      <c r="Q620" s="185">
        <f t="shared" si="322"/>
        <v>11495643.189999999</v>
      </c>
      <c r="R620" s="185">
        <f t="shared" si="322"/>
        <v>0</v>
      </c>
      <c r="S620" s="185">
        <f t="shared" si="322"/>
        <v>0</v>
      </c>
      <c r="T620" s="185">
        <f t="shared" si="322"/>
        <v>0</v>
      </c>
    </row>
    <row r="621" spans="1:20">
      <c r="A621" s="174" t="s">
        <v>22</v>
      </c>
      <c r="B621" s="54" t="s">
        <v>115</v>
      </c>
      <c r="C621" s="55" t="s">
        <v>75</v>
      </c>
      <c r="D621" s="54" t="s">
        <v>69</v>
      </c>
      <c r="E621" s="91" t="s">
        <v>69</v>
      </c>
      <c r="F621" s="59" t="s">
        <v>129</v>
      </c>
      <c r="G621" s="59" t="s">
        <v>131</v>
      </c>
      <c r="H621" s="59" t="s">
        <v>131</v>
      </c>
      <c r="I621" s="59" t="s">
        <v>12</v>
      </c>
      <c r="J621" s="60" t="s">
        <v>131</v>
      </c>
      <c r="K621" s="176" t="s">
        <v>23</v>
      </c>
      <c r="L621" s="185">
        <v>0</v>
      </c>
      <c r="M621" s="185">
        <v>0</v>
      </c>
      <c r="N621" s="185">
        <v>0</v>
      </c>
      <c r="O621" s="185">
        <v>0</v>
      </c>
      <c r="P621" s="185">
        <v>0</v>
      </c>
      <c r="Q621" s="185">
        <v>11495643.189999999</v>
      </c>
      <c r="R621" s="185">
        <v>0</v>
      </c>
      <c r="S621" s="185">
        <v>0</v>
      </c>
      <c r="T621" s="185">
        <v>0</v>
      </c>
    </row>
    <row r="622" spans="1:20">
      <c r="A622" s="174" t="s">
        <v>140</v>
      </c>
      <c r="B622" s="340">
        <v>334</v>
      </c>
      <c r="C622" s="55" t="s">
        <v>75</v>
      </c>
      <c r="D622" s="54" t="s">
        <v>69</v>
      </c>
      <c r="E622" s="92" t="s">
        <v>69</v>
      </c>
      <c r="F622" s="74" t="s">
        <v>129</v>
      </c>
      <c r="G622" s="59" t="s">
        <v>131</v>
      </c>
      <c r="H622" s="59" t="s">
        <v>131</v>
      </c>
      <c r="I622" s="64" t="s">
        <v>141</v>
      </c>
      <c r="J622" s="60" t="s">
        <v>131</v>
      </c>
      <c r="K622" s="308"/>
      <c r="L622" s="178">
        <f t="shared" ref="L622:T623" si="323">L623</f>
        <v>46781600</v>
      </c>
      <c r="M622" s="178">
        <f t="shared" si="323"/>
        <v>-233.1</v>
      </c>
      <c r="N622" s="178">
        <f t="shared" si="323"/>
        <v>46781366.899999999</v>
      </c>
      <c r="O622" s="178">
        <f t="shared" si="323"/>
        <v>46781600</v>
      </c>
      <c r="P622" s="178">
        <f t="shared" si="323"/>
        <v>-216.74</v>
      </c>
      <c r="Q622" s="178">
        <f t="shared" si="323"/>
        <v>35285740.07</v>
      </c>
      <c r="R622" s="178">
        <f t="shared" si="323"/>
        <v>46781600</v>
      </c>
      <c r="S622" s="178">
        <f t="shared" si="323"/>
        <v>-14906.01</v>
      </c>
      <c r="T622" s="178">
        <f t="shared" si="323"/>
        <v>46766693.990000002</v>
      </c>
    </row>
    <row r="623" spans="1:20" ht="25.5">
      <c r="A623" s="174" t="s">
        <v>21</v>
      </c>
      <c r="B623" s="340">
        <v>334</v>
      </c>
      <c r="C623" s="55" t="s">
        <v>75</v>
      </c>
      <c r="D623" s="54" t="s">
        <v>69</v>
      </c>
      <c r="E623" s="92" t="s">
        <v>69</v>
      </c>
      <c r="F623" s="74" t="s">
        <v>129</v>
      </c>
      <c r="G623" s="59" t="s">
        <v>131</v>
      </c>
      <c r="H623" s="59" t="s">
        <v>131</v>
      </c>
      <c r="I623" s="64" t="s">
        <v>141</v>
      </c>
      <c r="J623" s="60" t="s">
        <v>131</v>
      </c>
      <c r="K623" s="308">
        <v>600</v>
      </c>
      <c r="L623" s="178">
        <f t="shared" si="323"/>
        <v>46781600</v>
      </c>
      <c r="M623" s="178">
        <f t="shared" si="323"/>
        <v>-233.1</v>
      </c>
      <c r="N623" s="178">
        <f t="shared" si="323"/>
        <v>46781366.899999999</v>
      </c>
      <c r="O623" s="178">
        <f t="shared" si="323"/>
        <v>46781600</v>
      </c>
      <c r="P623" s="178">
        <f t="shared" si="323"/>
        <v>-216.74</v>
      </c>
      <c r="Q623" s="178">
        <f t="shared" si="323"/>
        <v>35285740.07</v>
      </c>
      <c r="R623" s="178">
        <f t="shared" si="323"/>
        <v>46781600</v>
      </c>
      <c r="S623" s="178">
        <f t="shared" si="323"/>
        <v>-14906.01</v>
      </c>
      <c r="T623" s="178">
        <f t="shared" si="323"/>
        <v>46766693.990000002</v>
      </c>
    </row>
    <row r="624" spans="1:20">
      <c r="A624" s="174" t="s">
        <v>22</v>
      </c>
      <c r="B624" s="340">
        <v>334</v>
      </c>
      <c r="C624" s="55" t="s">
        <v>75</v>
      </c>
      <c r="D624" s="54" t="s">
        <v>69</v>
      </c>
      <c r="E624" s="92" t="s">
        <v>69</v>
      </c>
      <c r="F624" s="74" t="s">
        <v>129</v>
      </c>
      <c r="G624" s="59" t="s">
        <v>131</v>
      </c>
      <c r="H624" s="59" t="s">
        <v>131</v>
      </c>
      <c r="I624" s="64" t="s">
        <v>141</v>
      </c>
      <c r="J624" s="60" t="s">
        <v>131</v>
      </c>
      <c r="K624" s="308" t="s">
        <v>23</v>
      </c>
      <c r="L624" s="178">
        <v>46781600</v>
      </c>
      <c r="M624" s="178">
        <f>-233.1</f>
        <v>-233.1</v>
      </c>
      <c r="N624" s="178">
        <f>M624+L624</f>
        <v>46781366.899999999</v>
      </c>
      <c r="O624" s="178">
        <v>46781600</v>
      </c>
      <c r="P624" s="178">
        <v>-216.74</v>
      </c>
      <c r="Q624" s="178">
        <f>P624+O624-11495643.19</f>
        <v>35285740.07</v>
      </c>
      <c r="R624" s="178">
        <v>46781600</v>
      </c>
      <c r="S624" s="178">
        <v>-14906.01</v>
      </c>
      <c r="T624" s="178">
        <f>S624+R624</f>
        <v>46766693.990000002</v>
      </c>
    </row>
    <row r="625" spans="1:20" ht="38.25">
      <c r="A625" s="170" t="s">
        <v>334</v>
      </c>
      <c r="B625" s="340">
        <v>334</v>
      </c>
      <c r="C625" s="55" t="s">
        <v>75</v>
      </c>
      <c r="D625" s="54" t="s">
        <v>69</v>
      </c>
      <c r="E625" s="92" t="s">
        <v>69</v>
      </c>
      <c r="F625" s="74" t="s">
        <v>129</v>
      </c>
      <c r="G625" s="59" t="s">
        <v>131</v>
      </c>
      <c r="H625" s="59" t="s">
        <v>131</v>
      </c>
      <c r="I625" s="64" t="s">
        <v>217</v>
      </c>
      <c r="J625" s="60" t="s">
        <v>131</v>
      </c>
      <c r="K625" s="308"/>
      <c r="L625" s="178">
        <f t="shared" ref="L625:T626" si="324">L626</f>
        <v>390000</v>
      </c>
      <c r="M625" s="178">
        <f t="shared" si="324"/>
        <v>0</v>
      </c>
      <c r="N625" s="178">
        <f t="shared" si="324"/>
        <v>390000</v>
      </c>
      <c r="O625" s="178">
        <f t="shared" si="324"/>
        <v>390000</v>
      </c>
      <c r="P625" s="178">
        <f t="shared" si="324"/>
        <v>0</v>
      </c>
      <c r="Q625" s="178">
        <f t="shared" si="324"/>
        <v>390000</v>
      </c>
      <c r="R625" s="178">
        <f t="shared" si="324"/>
        <v>390000</v>
      </c>
      <c r="S625" s="178">
        <f t="shared" si="324"/>
        <v>0</v>
      </c>
      <c r="T625" s="178">
        <f t="shared" si="324"/>
        <v>390000</v>
      </c>
    </row>
    <row r="626" spans="1:20" ht="25.5">
      <c r="A626" s="174" t="s">
        <v>21</v>
      </c>
      <c r="B626" s="340">
        <v>334</v>
      </c>
      <c r="C626" s="55" t="s">
        <v>75</v>
      </c>
      <c r="D626" s="54" t="s">
        <v>69</v>
      </c>
      <c r="E626" s="92" t="s">
        <v>69</v>
      </c>
      <c r="F626" s="74" t="s">
        <v>129</v>
      </c>
      <c r="G626" s="59" t="s">
        <v>131</v>
      </c>
      <c r="H626" s="59" t="s">
        <v>131</v>
      </c>
      <c r="I626" s="64" t="s">
        <v>217</v>
      </c>
      <c r="J626" s="60" t="s">
        <v>131</v>
      </c>
      <c r="K626" s="308">
        <v>600</v>
      </c>
      <c r="L626" s="178">
        <f t="shared" si="324"/>
        <v>390000</v>
      </c>
      <c r="M626" s="178">
        <f t="shared" si="324"/>
        <v>0</v>
      </c>
      <c r="N626" s="178">
        <f t="shared" si="324"/>
        <v>390000</v>
      </c>
      <c r="O626" s="178">
        <f t="shared" si="324"/>
        <v>390000</v>
      </c>
      <c r="P626" s="178">
        <f t="shared" si="324"/>
        <v>0</v>
      </c>
      <c r="Q626" s="178">
        <f t="shared" si="324"/>
        <v>390000</v>
      </c>
      <c r="R626" s="178">
        <f t="shared" si="324"/>
        <v>390000</v>
      </c>
      <c r="S626" s="178">
        <f t="shared" si="324"/>
        <v>0</v>
      </c>
      <c r="T626" s="178">
        <f t="shared" si="324"/>
        <v>390000</v>
      </c>
    </row>
    <row r="627" spans="1:20">
      <c r="A627" s="174" t="s">
        <v>22</v>
      </c>
      <c r="B627" s="340">
        <v>334</v>
      </c>
      <c r="C627" s="55" t="s">
        <v>75</v>
      </c>
      <c r="D627" s="54" t="s">
        <v>69</v>
      </c>
      <c r="E627" s="92" t="s">
        <v>69</v>
      </c>
      <c r="F627" s="74" t="s">
        <v>129</v>
      </c>
      <c r="G627" s="59" t="s">
        <v>131</v>
      </c>
      <c r="H627" s="59" t="s">
        <v>131</v>
      </c>
      <c r="I627" s="64" t="s">
        <v>217</v>
      </c>
      <c r="J627" s="60" t="s">
        <v>131</v>
      </c>
      <c r="K627" s="308" t="s">
        <v>23</v>
      </c>
      <c r="L627" s="178">
        <v>390000</v>
      </c>
      <c r="M627" s="178">
        <v>0</v>
      </c>
      <c r="N627" s="178">
        <f>M627+L627</f>
        <v>390000</v>
      </c>
      <c r="O627" s="178">
        <v>390000</v>
      </c>
      <c r="P627" s="178">
        <v>0</v>
      </c>
      <c r="Q627" s="178">
        <f>P627+O627</f>
        <v>390000</v>
      </c>
      <c r="R627" s="178">
        <v>390000</v>
      </c>
      <c r="S627" s="178">
        <v>0</v>
      </c>
      <c r="T627" s="178">
        <f>S627+R627</f>
        <v>390000</v>
      </c>
    </row>
    <row r="628" spans="1:20" ht="72.75" hidden="1" customHeight="1">
      <c r="A628" s="187" t="s">
        <v>457</v>
      </c>
      <c r="B628" s="340">
        <v>334</v>
      </c>
      <c r="C628" s="55" t="s">
        <v>75</v>
      </c>
      <c r="D628" s="54" t="s">
        <v>69</v>
      </c>
      <c r="E628" s="92" t="s">
        <v>69</v>
      </c>
      <c r="F628" s="74" t="s">
        <v>129</v>
      </c>
      <c r="G628" s="59" t="s">
        <v>131</v>
      </c>
      <c r="H628" s="59" t="s">
        <v>131</v>
      </c>
      <c r="I628" s="64" t="s">
        <v>222</v>
      </c>
      <c r="J628" s="60" t="s">
        <v>40</v>
      </c>
      <c r="K628" s="308"/>
      <c r="L628" s="178">
        <f t="shared" ref="L628:T629" si="325">L629</f>
        <v>0</v>
      </c>
      <c r="M628" s="178">
        <f t="shared" si="325"/>
        <v>0</v>
      </c>
      <c r="N628" s="178">
        <f t="shared" si="325"/>
        <v>0</v>
      </c>
      <c r="O628" s="178">
        <f t="shared" si="325"/>
        <v>0</v>
      </c>
      <c r="P628" s="178">
        <f t="shared" si="325"/>
        <v>0</v>
      </c>
      <c r="Q628" s="178">
        <f t="shared" si="325"/>
        <v>0</v>
      </c>
      <c r="R628" s="178">
        <f t="shared" si="325"/>
        <v>0</v>
      </c>
      <c r="S628" s="178">
        <f t="shared" si="325"/>
        <v>0</v>
      </c>
      <c r="T628" s="178">
        <f t="shared" si="325"/>
        <v>0</v>
      </c>
    </row>
    <row r="629" spans="1:20" ht="25.5" hidden="1">
      <c r="A629" s="174" t="s">
        <v>21</v>
      </c>
      <c r="B629" s="340">
        <v>334</v>
      </c>
      <c r="C629" s="55" t="s">
        <v>75</v>
      </c>
      <c r="D629" s="54" t="s">
        <v>69</v>
      </c>
      <c r="E629" s="92" t="s">
        <v>69</v>
      </c>
      <c r="F629" s="74" t="s">
        <v>129</v>
      </c>
      <c r="G629" s="59" t="s">
        <v>131</v>
      </c>
      <c r="H629" s="59" t="s">
        <v>131</v>
      </c>
      <c r="I629" s="64" t="s">
        <v>222</v>
      </c>
      <c r="J629" s="60" t="s">
        <v>40</v>
      </c>
      <c r="K629" s="308">
        <v>600</v>
      </c>
      <c r="L629" s="178">
        <f t="shared" si="325"/>
        <v>0</v>
      </c>
      <c r="M629" s="178">
        <f t="shared" si="325"/>
        <v>0</v>
      </c>
      <c r="N629" s="178">
        <f t="shared" si="325"/>
        <v>0</v>
      </c>
      <c r="O629" s="178">
        <f t="shared" si="325"/>
        <v>0</v>
      </c>
      <c r="P629" s="178">
        <f t="shared" si="325"/>
        <v>0</v>
      </c>
      <c r="Q629" s="178">
        <f t="shared" si="325"/>
        <v>0</v>
      </c>
      <c r="R629" s="178">
        <f t="shared" si="325"/>
        <v>0</v>
      </c>
      <c r="S629" s="178">
        <f t="shared" si="325"/>
        <v>0</v>
      </c>
      <c r="T629" s="178">
        <f t="shared" si="325"/>
        <v>0</v>
      </c>
    </row>
    <row r="630" spans="1:20" hidden="1">
      <c r="A630" s="174" t="s">
        <v>22</v>
      </c>
      <c r="B630" s="340">
        <v>334</v>
      </c>
      <c r="C630" s="55" t="s">
        <v>75</v>
      </c>
      <c r="D630" s="54" t="s">
        <v>69</v>
      </c>
      <c r="E630" s="92" t="s">
        <v>69</v>
      </c>
      <c r="F630" s="74" t="s">
        <v>129</v>
      </c>
      <c r="G630" s="59" t="s">
        <v>131</v>
      </c>
      <c r="H630" s="59" t="s">
        <v>131</v>
      </c>
      <c r="I630" s="64" t="s">
        <v>222</v>
      </c>
      <c r="J630" s="60" t="s">
        <v>40</v>
      </c>
      <c r="K630" s="308" t="s">
        <v>23</v>
      </c>
      <c r="L630" s="178">
        <v>0</v>
      </c>
      <c r="M630" s="178">
        <v>0</v>
      </c>
      <c r="N630" s="178">
        <f>M630</f>
        <v>0</v>
      </c>
      <c r="O630" s="178">
        <v>0</v>
      </c>
      <c r="P630" s="178">
        <v>0</v>
      </c>
      <c r="Q630" s="178">
        <v>0</v>
      </c>
      <c r="R630" s="178">
        <v>0</v>
      </c>
      <c r="S630" s="178">
        <v>0</v>
      </c>
      <c r="T630" s="178">
        <v>0</v>
      </c>
    </row>
    <row r="631" spans="1:20" ht="75" customHeight="1">
      <c r="A631" s="187" t="s">
        <v>283</v>
      </c>
      <c r="B631" s="340">
        <v>334</v>
      </c>
      <c r="C631" s="55" t="s">
        <v>75</v>
      </c>
      <c r="D631" s="54" t="s">
        <v>69</v>
      </c>
      <c r="E631" s="92" t="s">
        <v>69</v>
      </c>
      <c r="F631" s="74" t="s">
        <v>129</v>
      </c>
      <c r="G631" s="59" t="s">
        <v>131</v>
      </c>
      <c r="H631" s="59" t="s">
        <v>131</v>
      </c>
      <c r="I631" s="64" t="s">
        <v>222</v>
      </c>
      <c r="J631" s="60" t="s">
        <v>232</v>
      </c>
      <c r="K631" s="308"/>
      <c r="L631" s="178">
        <f t="shared" ref="L631:T636" si="326">L632</f>
        <v>237780.44999999998</v>
      </c>
      <c r="M631" s="178">
        <f t="shared" si="326"/>
        <v>3885.04</v>
      </c>
      <c r="N631" s="178">
        <f t="shared" si="326"/>
        <v>241665.49</v>
      </c>
      <c r="O631" s="178">
        <f t="shared" si="326"/>
        <v>241184.36</v>
      </c>
      <c r="P631" s="178">
        <f t="shared" si="326"/>
        <v>3612.29</v>
      </c>
      <c r="Q631" s="178">
        <f t="shared" si="326"/>
        <v>244796.65</v>
      </c>
      <c r="R631" s="178">
        <f t="shared" si="326"/>
        <v>0</v>
      </c>
      <c r="S631" s="178">
        <f t="shared" si="326"/>
        <v>248433.44</v>
      </c>
      <c r="T631" s="178">
        <f t="shared" si="326"/>
        <v>248433.44</v>
      </c>
    </row>
    <row r="632" spans="1:20" ht="25.5">
      <c r="A632" s="174" t="s">
        <v>21</v>
      </c>
      <c r="B632" s="340">
        <v>334</v>
      </c>
      <c r="C632" s="55" t="s">
        <v>75</v>
      </c>
      <c r="D632" s="54" t="s">
        <v>69</v>
      </c>
      <c r="E632" s="92" t="s">
        <v>69</v>
      </c>
      <c r="F632" s="74" t="s">
        <v>129</v>
      </c>
      <c r="G632" s="59" t="s">
        <v>131</v>
      </c>
      <c r="H632" s="59" t="s">
        <v>131</v>
      </c>
      <c r="I632" s="64" t="s">
        <v>222</v>
      </c>
      <c r="J632" s="60" t="s">
        <v>232</v>
      </c>
      <c r="K632" s="308">
        <v>600</v>
      </c>
      <c r="L632" s="178">
        <f t="shared" si="326"/>
        <v>237780.44999999998</v>
      </c>
      <c r="M632" s="178">
        <f t="shared" si="326"/>
        <v>3885.04</v>
      </c>
      <c r="N632" s="178">
        <f t="shared" si="326"/>
        <v>241665.49</v>
      </c>
      <c r="O632" s="178">
        <f t="shared" si="326"/>
        <v>241184.36</v>
      </c>
      <c r="P632" s="178">
        <f t="shared" si="326"/>
        <v>3612.29</v>
      </c>
      <c r="Q632" s="178">
        <f t="shared" si="326"/>
        <v>244796.65</v>
      </c>
      <c r="R632" s="178">
        <f t="shared" si="326"/>
        <v>0</v>
      </c>
      <c r="S632" s="178">
        <f t="shared" si="326"/>
        <v>248433.44</v>
      </c>
      <c r="T632" s="178">
        <f t="shared" si="326"/>
        <v>248433.44</v>
      </c>
    </row>
    <row r="633" spans="1:20" ht="21.75" customHeight="1">
      <c r="A633" s="174" t="s">
        <v>22</v>
      </c>
      <c r="B633" s="340">
        <v>334</v>
      </c>
      <c r="C633" s="55" t="s">
        <v>75</v>
      </c>
      <c r="D633" s="54" t="s">
        <v>69</v>
      </c>
      <c r="E633" s="92" t="s">
        <v>69</v>
      </c>
      <c r="F633" s="74" t="s">
        <v>129</v>
      </c>
      <c r="G633" s="59" t="s">
        <v>131</v>
      </c>
      <c r="H633" s="59" t="s">
        <v>131</v>
      </c>
      <c r="I633" s="64" t="s">
        <v>222</v>
      </c>
      <c r="J633" s="60" t="s">
        <v>232</v>
      </c>
      <c r="K633" s="308" t="s">
        <v>23</v>
      </c>
      <c r="L633" s="178">
        <f>223513.62+14266.83</f>
        <v>237780.44999999998</v>
      </c>
      <c r="M633" s="178">
        <f>3651.94+233.1</f>
        <v>3885.04</v>
      </c>
      <c r="N633" s="178">
        <f>M633+L633</f>
        <v>241665.49</v>
      </c>
      <c r="O633" s="178">
        <f>226713.3+14471.06</f>
        <v>241184.36</v>
      </c>
      <c r="P633" s="178">
        <f>3395.55+216.74</f>
        <v>3612.29</v>
      </c>
      <c r="Q633" s="178">
        <f>P633+O633</f>
        <v>244796.65</v>
      </c>
      <c r="R633" s="178">
        <v>0</v>
      </c>
      <c r="S633" s="178">
        <f>233527.43+14906.01</f>
        <v>248433.44</v>
      </c>
      <c r="T633" s="178">
        <f>S633</f>
        <v>248433.44</v>
      </c>
    </row>
    <row r="634" spans="1:20" ht="41.25" customHeight="1">
      <c r="A634" s="174" t="s">
        <v>450</v>
      </c>
      <c r="B634" s="340">
        <v>334</v>
      </c>
      <c r="C634" s="55" t="s">
        <v>75</v>
      </c>
      <c r="D634" s="54" t="s">
        <v>69</v>
      </c>
      <c r="E634" s="92" t="s">
        <v>69</v>
      </c>
      <c r="F634" s="74" t="s">
        <v>129</v>
      </c>
      <c r="G634" s="59" t="s">
        <v>447</v>
      </c>
      <c r="H634" s="59" t="s">
        <v>228</v>
      </c>
      <c r="I634" s="64" t="s">
        <v>132</v>
      </c>
      <c r="J634" s="60" t="s">
        <v>131</v>
      </c>
      <c r="K634" s="308"/>
      <c r="L634" s="178">
        <f>L635</f>
        <v>0</v>
      </c>
      <c r="M634" s="178">
        <f t="shared" ref="M634:T634" si="327">M635</f>
        <v>14100521.060000001</v>
      </c>
      <c r="N634" s="178">
        <f t="shared" si="327"/>
        <v>14100521.060000001</v>
      </c>
      <c r="O634" s="178">
        <f t="shared" si="327"/>
        <v>0</v>
      </c>
      <c r="P634" s="178">
        <f t="shared" si="327"/>
        <v>35811333.039999999</v>
      </c>
      <c r="Q634" s="178">
        <f t="shared" si="327"/>
        <v>35811333.039999999</v>
      </c>
      <c r="R634" s="178">
        <f t="shared" si="327"/>
        <v>0</v>
      </c>
      <c r="S634" s="178">
        <f t="shared" si="327"/>
        <v>0</v>
      </c>
      <c r="T634" s="178">
        <f t="shared" si="327"/>
        <v>0</v>
      </c>
    </row>
    <row r="635" spans="1:20" ht="66.75" customHeight="1">
      <c r="A635" s="187" t="s">
        <v>449</v>
      </c>
      <c r="B635" s="340">
        <v>334</v>
      </c>
      <c r="C635" s="55" t="s">
        <v>75</v>
      </c>
      <c r="D635" s="54" t="s">
        <v>69</v>
      </c>
      <c r="E635" s="92" t="s">
        <v>69</v>
      </c>
      <c r="F635" s="74" t="s">
        <v>129</v>
      </c>
      <c r="G635" s="59" t="s">
        <v>447</v>
      </c>
      <c r="H635" s="59" t="s">
        <v>228</v>
      </c>
      <c r="I635" s="64" t="s">
        <v>448</v>
      </c>
      <c r="J635" s="60" t="s">
        <v>133</v>
      </c>
      <c r="K635" s="308"/>
      <c r="L635" s="178">
        <f t="shared" si="326"/>
        <v>0</v>
      </c>
      <c r="M635" s="178">
        <f t="shared" si="326"/>
        <v>14100521.060000001</v>
      </c>
      <c r="N635" s="178">
        <f t="shared" si="326"/>
        <v>14100521.060000001</v>
      </c>
      <c r="O635" s="178">
        <f>O636</f>
        <v>0</v>
      </c>
      <c r="P635" s="178">
        <f t="shared" ref="P635:T636" si="328">P636</f>
        <v>35811333.039999999</v>
      </c>
      <c r="Q635" s="178">
        <f t="shared" si="328"/>
        <v>35811333.039999999</v>
      </c>
      <c r="R635" s="178">
        <f t="shared" si="328"/>
        <v>0</v>
      </c>
      <c r="S635" s="178">
        <f t="shared" si="328"/>
        <v>0</v>
      </c>
      <c r="T635" s="178">
        <f t="shared" si="328"/>
        <v>0</v>
      </c>
    </row>
    <row r="636" spans="1:20" ht="38.25" customHeight="1">
      <c r="A636" s="174" t="s">
        <v>21</v>
      </c>
      <c r="B636" s="340">
        <v>334</v>
      </c>
      <c r="C636" s="55" t="s">
        <v>75</v>
      </c>
      <c r="D636" s="54" t="s">
        <v>69</v>
      </c>
      <c r="E636" s="92" t="s">
        <v>69</v>
      </c>
      <c r="F636" s="74" t="s">
        <v>129</v>
      </c>
      <c r="G636" s="59" t="s">
        <v>447</v>
      </c>
      <c r="H636" s="59" t="s">
        <v>228</v>
      </c>
      <c r="I636" s="64" t="s">
        <v>448</v>
      </c>
      <c r="J636" s="60" t="s">
        <v>133</v>
      </c>
      <c r="K636" s="308">
        <v>600</v>
      </c>
      <c r="L636" s="178">
        <f t="shared" si="326"/>
        <v>0</v>
      </c>
      <c r="M636" s="178">
        <f t="shared" si="326"/>
        <v>14100521.060000001</v>
      </c>
      <c r="N636" s="178">
        <f t="shared" si="326"/>
        <v>14100521.060000001</v>
      </c>
      <c r="O636" s="178">
        <f>O637</f>
        <v>0</v>
      </c>
      <c r="P636" s="178">
        <f t="shared" si="328"/>
        <v>35811333.039999999</v>
      </c>
      <c r="Q636" s="178">
        <f t="shared" si="328"/>
        <v>35811333.039999999</v>
      </c>
      <c r="R636" s="178">
        <f t="shared" si="328"/>
        <v>0</v>
      </c>
      <c r="S636" s="178">
        <f t="shared" si="328"/>
        <v>0</v>
      </c>
      <c r="T636" s="178">
        <f t="shared" si="328"/>
        <v>0</v>
      </c>
    </row>
    <row r="637" spans="1:20" ht="21.75" customHeight="1">
      <c r="A637" s="174" t="s">
        <v>22</v>
      </c>
      <c r="B637" s="340">
        <v>334</v>
      </c>
      <c r="C637" s="55" t="s">
        <v>75</v>
      </c>
      <c r="D637" s="54" t="s">
        <v>69</v>
      </c>
      <c r="E637" s="92" t="s">
        <v>69</v>
      </c>
      <c r="F637" s="74" t="s">
        <v>129</v>
      </c>
      <c r="G637" s="59" t="s">
        <v>447</v>
      </c>
      <c r="H637" s="59" t="s">
        <v>228</v>
      </c>
      <c r="I637" s="64" t="s">
        <v>448</v>
      </c>
      <c r="J637" s="60" t="s">
        <v>133</v>
      </c>
      <c r="K637" s="308" t="s">
        <v>23</v>
      </c>
      <c r="L637" s="178">
        <v>0</v>
      </c>
      <c r="M637" s="178">
        <f>13254489.8+846031.26</f>
        <v>14100521.060000001</v>
      </c>
      <c r="N637" s="178">
        <f>M637+L637</f>
        <v>14100521.060000001</v>
      </c>
      <c r="O637" s="178">
        <v>0</v>
      </c>
      <c r="P637" s="178">
        <f>33662653.06+2148679.98</f>
        <v>35811333.039999999</v>
      </c>
      <c r="Q637" s="178">
        <f>P637</f>
        <v>35811333.039999999</v>
      </c>
      <c r="R637" s="178">
        <v>0</v>
      </c>
      <c r="S637" s="178">
        <v>0</v>
      </c>
      <c r="T637" s="178">
        <v>0</v>
      </c>
    </row>
    <row r="638" spans="1:20" ht="17.25" customHeight="1">
      <c r="A638" s="170" t="s">
        <v>117</v>
      </c>
      <c r="B638" s="340">
        <v>334</v>
      </c>
      <c r="C638" s="55" t="s">
        <v>75</v>
      </c>
      <c r="D638" s="54" t="s">
        <v>71</v>
      </c>
      <c r="E638" s="324"/>
      <c r="F638" s="122"/>
      <c r="G638" s="59"/>
      <c r="H638" s="59"/>
      <c r="I638" s="56"/>
      <c r="J638" s="60"/>
      <c r="K638" s="337"/>
      <c r="L638" s="185">
        <f t="shared" ref="L638:T640" si="329">L639</f>
        <v>7080404.6600000001</v>
      </c>
      <c r="M638" s="185">
        <f t="shared" si="329"/>
        <v>-147600</v>
      </c>
      <c r="N638" s="185">
        <f t="shared" si="329"/>
        <v>6932804.6600000001</v>
      </c>
      <c r="O638" s="185">
        <f t="shared" si="329"/>
        <v>7080404.6600000001</v>
      </c>
      <c r="P638" s="185">
        <f t="shared" si="329"/>
        <v>0</v>
      </c>
      <c r="Q638" s="185">
        <f t="shared" si="329"/>
        <v>7080404.6600000001</v>
      </c>
      <c r="R638" s="185">
        <f t="shared" si="329"/>
        <v>7080404.6600000001</v>
      </c>
      <c r="S638" s="185">
        <f t="shared" si="329"/>
        <v>0</v>
      </c>
      <c r="T638" s="185">
        <f t="shared" si="329"/>
        <v>7080404.6600000001</v>
      </c>
    </row>
    <row r="639" spans="1:20" ht="25.5">
      <c r="A639" s="174" t="s">
        <v>320</v>
      </c>
      <c r="B639" s="54" t="s">
        <v>115</v>
      </c>
      <c r="C639" s="55" t="s">
        <v>75</v>
      </c>
      <c r="D639" s="54" t="s">
        <v>71</v>
      </c>
      <c r="E639" s="92" t="s">
        <v>69</v>
      </c>
      <c r="F639" s="74" t="s">
        <v>131</v>
      </c>
      <c r="G639" s="59" t="s">
        <v>131</v>
      </c>
      <c r="H639" s="59" t="s">
        <v>131</v>
      </c>
      <c r="I639" s="74" t="s">
        <v>132</v>
      </c>
      <c r="J639" s="60" t="s">
        <v>131</v>
      </c>
      <c r="K639" s="337"/>
      <c r="L639" s="185">
        <f t="shared" si="329"/>
        <v>7080404.6600000001</v>
      </c>
      <c r="M639" s="185">
        <f t="shared" si="329"/>
        <v>-147600</v>
      </c>
      <c r="N639" s="185">
        <f t="shared" si="329"/>
        <v>6932804.6600000001</v>
      </c>
      <c r="O639" s="185">
        <f t="shared" si="329"/>
        <v>7080404.6600000001</v>
      </c>
      <c r="P639" s="185">
        <f t="shared" si="329"/>
        <v>0</v>
      </c>
      <c r="Q639" s="185">
        <f t="shared" si="329"/>
        <v>7080404.6600000001</v>
      </c>
      <c r="R639" s="185">
        <f t="shared" si="329"/>
        <v>7080404.6600000001</v>
      </c>
      <c r="S639" s="185">
        <f t="shared" si="329"/>
        <v>0</v>
      </c>
      <c r="T639" s="185">
        <f t="shared" si="329"/>
        <v>7080404.6600000001</v>
      </c>
    </row>
    <row r="640" spans="1:20" ht="25.5">
      <c r="A640" s="187" t="s">
        <v>322</v>
      </c>
      <c r="B640" s="54" t="s">
        <v>115</v>
      </c>
      <c r="C640" s="55" t="s">
        <v>75</v>
      </c>
      <c r="D640" s="54" t="s">
        <v>71</v>
      </c>
      <c r="E640" s="92" t="s">
        <v>69</v>
      </c>
      <c r="F640" s="74" t="s">
        <v>133</v>
      </c>
      <c r="G640" s="59" t="s">
        <v>131</v>
      </c>
      <c r="H640" s="59" t="s">
        <v>131</v>
      </c>
      <c r="I640" s="74" t="s">
        <v>132</v>
      </c>
      <c r="J640" s="60" t="s">
        <v>131</v>
      </c>
      <c r="K640" s="253"/>
      <c r="L640" s="178">
        <f t="shared" si="329"/>
        <v>7080404.6600000001</v>
      </c>
      <c r="M640" s="178">
        <f t="shared" si="329"/>
        <v>-147600</v>
      </c>
      <c r="N640" s="178">
        <f t="shared" si="329"/>
        <v>6932804.6600000001</v>
      </c>
      <c r="O640" s="178">
        <f t="shared" si="329"/>
        <v>7080404.6600000001</v>
      </c>
      <c r="P640" s="178">
        <f t="shared" si="329"/>
        <v>0</v>
      </c>
      <c r="Q640" s="178">
        <f t="shared" si="329"/>
        <v>7080404.6600000001</v>
      </c>
      <c r="R640" s="178">
        <f t="shared" si="329"/>
        <v>7080404.6600000001</v>
      </c>
      <c r="S640" s="178">
        <f t="shared" si="329"/>
        <v>0</v>
      </c>
      <c r="T640" s="178">
        <f t="shared" si="329"/>
        <v>7080404.6600000001</v>
      </c>
    </row>
    <row r="641" spans="1:20" ht="25.5">
      <c r="A641" s="175" t="s">
        <v>29</v>
      </c>
      <c r="B641" s="340">
        <v>334</v>
      </c>
      <c r="C641" s="55" t="s">
        <v>75</v>
      </c>
      <c r="D641" s="54" t="s">
        <v>71</v>
      </c>
      <c r="E641" s="91" t="s">
        <v>69</v>
      </c>
      <c r="F641" s="59" t="s">
        <v>133</v>
      </c>
      <c r="G641" s="59" t="s">
        <v>131</v>
      </c>
      <c r="H641" s="59" t="s">
        <v>131</v>
      </c>
      <c r="I641" s="59" t="s">
        <v>27</v>
      </c>
      <c r="J641" s="60" t="s">
        <v>131</v>
      </c>
      <c r="K641" s="253"/>
      <c r="L641" s="178">
        <f t="shared" ref="L641:T641" si="330">L642+L644</f>
        <v>7080404.6600000001</v>
      </c>
      <c r="M641" s="178">
        <f t="shared" si="330"/>
        <v>-147600</v>
      </c>
      <c r="N641" s="178">
        <f t="shared" si="330"/>
        <v>6932804.6600000001</v>
      </c>
      <c r="O641" s="178">
        <f t="shared" si="330"/>
        <v>7080404.6600000001</v>
      </c>
      <c r="P641" s="178">
        <f t="shared" si="330"/>
        <v>0</v>
      </c>
      <c r="Q641" s="178">
        <f t="shared" si="330"/>
        <v>7080404.6600000001</v>
      </c>
      <c r="R641" s="178">
        <f t="shared" si="330"/>
        <v>7080404.6600000001</v>
      </c>
      <c r="S641" s="178">
        <f t="shared" si="330"/>
        <v>0</v>
      </c>
      <c r="T641" s="178">
        <f t="shared" si="330"/>
        <v>7080404.6600000001</v>
      </c>
    </row>
    <row r="642" spans="1:20" ht="51">
      <c r="A642" s="174" t="s">
        <v>67</v>
      </c>
      <c r="B642" s="340">
        <v>334</v>
      </c>
      <c r="C642" s="55" t="s">
        <v>75</v>
      </c>
      <c r="D642" s="54" t="s">
        <v>71</v>
      </c>
      <c r="E642" s="91" t="s">
        <v>69</v>
      </c>
      <c r="F642" s="59" t="s">
        <v>133</v>
      </c>
      <c r="G642" s="59" t="s">
        <v>131</v>
      </c>
      <c r="H642" s="59" t="s">
        <v>131</v>
      </c>
      <c r="I642" s="59" t="s">
        <v>27</v>
      </c>
      <c r="J642" s="60" t="s">
        <v>131</v>
      </c>
      <c r="K642" s="253">
        <v>100</v>
      </c>
      <c r="L642" s="178">
        <f t="shared" ref="L642:T642" si="331">L643</f>
        <v>6938269.6600000001</v>
      </c>
      <c r="M642" s="178">
        <f t="shared" si="331"/>
        <v>-147600</v>
      </c>
      <c r="N642" s="178">
        <f t="shared" si="331"/>
        <v>6790669.6600000001</v>
      </c>
      <c r="O642" s="178">
        <f t="shared" si="331"/>
        <v>6938269.6600000001</v>
      </c>
      <c r="P642" s="178">
        <f t="shared" si="331"/>
        <v>0</v>
      </c>
      <c r="Q642" s="178">
        <f t="shared" si="331"/>
        <v>6938269.6600000001</v>
      </c>
      <c r="R642" s="178">
        <f t="shared" si="331"/>
        <v>6938269.6600000001</v>
      </c>
      <c r="S642" s="178">
        <f t="shared" si="331"/>
        <v>0</v>
      </c>
      <c r="T642" s="178">
        <f t="shared" si="331"/>
        <v>6938269.6600000001</v>
      </c>
    </row>
    <row r="643" spans="1:20" ht="25.5">
      <c r="A643" s="174" t="s">
        <v>61</v>
      </c>
      <c r="B643" s="340">
        <v>334</v>
      </c>
      <c r="C643" s="55" t="s">
        <v>75</v>
      </c>
      <c r="D643" s="54" t="s">
        <v>71</v>
      </c>
      <c r="E643" s="91" t="s">
        <v>69</v>
      </c>
      <c r="F643" s="59" t="s">
        <v>133</v>
      </c>
      <c r="G643" s="59" t="s">
        <v>131</v>
      </c>
      <c r="H643" s="59" t="s">
        <v>131</v>
      </c>
      <c r="I643" s="59" t="s">
        <v>27</v>
      </c>
      <c r="J643" s="60" t="s">
        <v>131</v>
      </c>
      <c r="K643" s="253">
        <v>120</v>
      </c>
      <c r="L643" s="178">
        <v>6938269.6600000001</v>
      </c>
      <c r="M643" s="178">
        <v>-147600</v>
      </c>
      <c r="N643" s="178">
        <f>M643+L643</f>
        <v>6790669.6600000001</v>
      </c>
      <c r="O643" s="178">
        <v>6938269.6600000001</v>
      </c>
      <c r="P643" s="178">
        <v>0</v>
      </c>
      <c r="Q643" s="178">
        <v>6938269.6600000001</v>
      </c>
      <c r="R643" s="178">
        <v>6938269.6600000001</v>
      </c>
      <c r="S643" s="178">
        <v>0</v>
      </c>
      <c r="T643" s="178">
        <v>6938269.6600000001</v>
      </c>
    </row>
    <row r="644" spans="1:20" ht="25.5">
      <c r="A644" s="174" t="s">
        <v>52</v>
      </c>
      <c r="B644" s="340">
        <v>334</v>
      </c>
      <c r="C644" s="55" t="s">
        <v>75</v>
      </c>
      <c r="D644" s="54" t="s">
        <v>71</v>
      </c>
      <c r="E644" s="91" t="s">
        <v>69</v>
      </c>
      <c r="F644" s="59" t="s">
        <v>133</v>
      </c>
      <c r="G644" s="59" t="s">
        <v>131</v>
      </c>
      <c r="H644" s="59" t="s">
        <v>131</v>
      </c>
      <c r="I644" s="59" t="s">
        <v>27</v>
      </c>
      <c r="J644" s="60" t="s">
        <v>131</v>
      </c>
      <c r="K644" s="253">
        <v>200</v>
      </c>
      <c r="L644" s="178">
        <f t="shared" ref="L644:T644" si="332">L645</f>
        <v>142135</v>
      </c>
      <c r="M644" s="178">
        <f t="shared" si="332"/>
        <v>0</v>
      </c>
      <c r="N644" s="178">
        <f t="shared" si="332"/>
        <v>142135</v>
      </c>
      <c r="O644" s="178">
        <f t="shared" si="332"/>
        <v>142135</v>
      </c>
      <c r="P644" s="178">
        <f t="shared" si="332"/>
        <v>0</v>
      </c>
      <c r="Q644" s="178">
        <f t="shared" si="332"/>
        <v>142135</v>
      </c>
      <c r="R644" s="178">
        <f t="shared" si="332"/>
        <v>142135</v>
      </c>
      <c r="S644" s="178">
        <f t="shared" si="332"/>
        <v>0</v>
      </c>
      <c r="T644" s="178">
        <f t="shared" si="332"/>
        <v>142135</v>
      </c>
    </row>
    <row r="645" spans="1:20" ht="25.5">
      <c r="A645" s="174" t="s">
        <v>54</v>
      </c>
      <c r="B645" s="340">
        <v>334</v>
      </c>
      <c r="C645" s="55" t="s">
        <v>75</v>
      </c>
      <c r="D645" s="54" t="s">
        <v>71</v>
      </c>
      <c r="E645" s="91" t="s">
        <v>69</v>
      </c>
      <c r="F645" s="59" t="s">
        <v>133</v>
      </c>
      <c r="G645" s="59" t="s">
        <v>131</v>
      </c>
      <c r="H645" s="59" t="s">
        <v>131</v>
      </c>
      <c r="I645" s="59" t="s">
        <v>27</v>
      </c>
      <c r="J645" s="60" t="s">
        <v>131</v>
      </c>
      <c r="K645" s="253">
        <v>240</v>
      </c>
      <c r="L645" s="178">
        <v>142135</v>
      </c>
      <c r="M645" s="178">
        <v>0</v>
      </c>
      <c r="N645" s="178">
        <v>142135</v>
      </c>
      <c r="O645" s="178">
        <v>142135</v>
      </c>
      <c r="P645" s="178">
        <v>0</v>
      </c>
      <c r="Q645" s="178">
        <v>142135</v>
      </c>
      <c r="R645" s="178">
        <v>142135</v>
      </c>
      <c r="S645" s="178">
        <v>0</v>
      </c>
      <c r="T645" s="178">
        <v>142135</v>
      </c>
    </row>
    <row r="646" spans="1:20" ht="0.75" hidden="1" customHeight="1">
      <c r="A646" s="174"/>
      <c r="B646" s="340"/>
      <c r="C646" s="55"/>
      <c r="D646" s="54"/>
      <c r="E646" s="91"/>
      <c r="F646" s="59"/>
      <c r="G646" s="59"/>
      <c r="H646" s="59"/>
      <c r="I646" s="59"/>
      <c r="J646" s="60"/>
      <c r="K646" s="253"/>
      <c r="L646" s="178"/>
      <c r="M646" s="178"/>
      <c r="N646" s="178"/>
      <c r="O646" s="178"/>
      <c r="P646" s="178"/>
      <c r="Q646" s="178"/>
      <c r="R646" s="178"/>
      <c r="S646" s="178"/>
      <c r="T646" s="178"/>
    </row>
    <row r="647" spans="1:20" ht="6" hidden="1" customHeight="1">
      <c r="A647" s="230"/>
      <c r="B647" s="347"/>
      <c r="C647" s="108"/>
      <c r="D647" s="54"/>
      <c r="E647" s="110"/>
      <c r="F647" s="81"/>
      <c r="G647" s="81"/>
      <c r="H647" s="81"/>
      <c r="I647" s="81"/>
      <c r="J647" s="83"/>
      <c r="K647" s="251"/>
      <c r="L647" s="268"/>
      <c r="M647" s="268"/>
      <c r="N647" s="268"/>
      <c r="O647" s="268"/>
      <c r="P647" s="268"/>
      <c r="Q647" s="268"/>
      <c r="R647" s="268"/>
      <c r="S647" s="268"/>
      <c r="T647" s="268"/>
    </row>
    <row r="648" spans="1:20" ht="4.5" customHeight="1">
      <c r="A648" s="230"/>
      <c r="B648" s="109"/>
      <c r="C648" s="108"/>
      <c r="D648" s="109"/>
      <c r="E648" s="250"/>
      <c r="F648" s="123"/>
      <c r="G648" s="81"/>
      <c r="H648" s="81"/>
      <c r="I648" s="124"/>
      <c r="J648" s="83"/>
      <c r="K648" s="244"/>
      <c r="L648" s="268"/>
      <c r="M648" s="268"/>
      <c r="N648" s="268"/>
      <c r="O648" s="268"/>
      <c r="P648" s="268"/>
      <c r="Q648" s="268"/>
      <c r="R648" s="268"/>
      <c r="S648" s="268"/>
      <c r="T648" s="268"/>
    </row>
    <row r="649" spans="1:20" s="89" customFormat="1" ht="25.5">
      <c r="A649" s="333" t="s">
        <v>304</v>
      </c>
      <c r="B649" s="97">
        <v>335</v>
      </c>
      <c r="C649" s="111"/>
      <c r="D649" s="323"/>
      <c r="E649" s="121"/>
      <c r="F649" s="117"/>
      <c r="G649" s="88"/>
      <c r="H649" s="88"/>
      <c r="I649" s="117"/>
      <c r="J649" s="118"/>
      <c r="K649" s="253"/>
      <c r="L649" s="355">
        <f t="shared" ref="L649:T651" si="333">L650</f>
        <v>3325756.13</v>
      </c>
      <c r="M649" s="355">
        <f t="shared" si="333"/>
        <v>78581.100000000006</v>
      </c>
      <c r="N649" s="355">
        <f t="shared" si="333"/>
        <v>3404337.23</v>
      </c>
      <c r="O649" s="355">
        <f t="shared" si="333"/>
        <v>3404337.23</v>
      </c>
      <c r="P649" s="355">
        <f t="shared" si="333"/>
        <v>0</v>
      </c>
      <c r="Q649" s="355">
        <f t="shared" si="333"/>
        <v>3404337.23</v>
      </c>
      <c r="R649" s="355">
        <f t="shared" si="333"/>
        <v>3404337.23</v>
      </c>
      <c r="S649" s="355">
        <f t="shared" si="333"/>
        <v>0</v>
      </c>
      <c r="T649" s="355">
        <f t="shared" si="333"/>
        <v>3404337.23</v>
      </c>
    </row>
    <row r="650" spans="1:20" s="89" customFormat="1">
      <c r="A650" s="170" t="s">
        <v>84</v>
      </c>
      <c r="B650" s="340">
        <v>335</v>
      </c>
      <c r="C650" s="55" t="s">
        <v>69</v>
      </c>
      <c r="D650" s="70"/>
      <c r="E650" s="112"/>
      <c r="F650" s="113"/>
      <c r="G650" s="59"/>
      <c r="H650" s="59"/>
      <c r="I650" s="113"/>
      <c r="J650" s="114"/>
      <c r="K650" s="346"/>
      <c r="L650" s="284">
        <f t="shared" si="333"/>
        <v>3325756.13</v>
      </c>
      <c r="M650" s="284">
        <f t="shared" si="333"/>
        <v>78581.100000000006</v>
      </c>
      <c r="N650" s="284">
        <f t="shared" si="333"/>
        <v>3404337.23</v>
      </c>
      <c r="O650" s="284">
        <f t="shared" si="333"/>
        <v>3404337.23</v>
      </c>
      <c r="P650" s="284">
        <f t="shared" si="333"/>
        <v>0</v>
      </c>
      <c r="Q650" s="284">
        <f t="shared" si="333"/>
        <v>3404337.23</v>
      </c>
      <c r="R650" s="284">
        <f t="shared" si="333"/>
        <v>3404337.23</v>
      </c>
      <c r="S650" s="284">
        <f t="shared" si="333"/>
        <v>0</v>
      </c>
      <c r="T650" s="284">
        <f t="shared" si="333"/>
        <v>3404337.23</v>
      </c>
    </row>
    <row r="651" spans="1:20" s="89" customFormat="1" ht="30.75" customHeight="1">
      <c r="A651" s="170" t="s">
        <v>103</v>
      </c>
      <c r="B651" s="70" t="s">
        <v>34</v>
      </c>
      <c r="C651" s="71" t="s">
        <v>69</v>
      </c>
      <c r="D651" s="70" t="s">
        <v>70</v>
      </c>
      <c r="E651" s="112"/>
      <c r="F651" s="113"/>
      <c r="G651" s="59"/>
      <c r="H651" s="59"/>
      <c r="I651" s="113"/>
      <c r="J651" s="114"/>
      <c r="K651" s="346"/>
      <c r="L651" s="284">
        <f t="shared" si="333"/>
        <v>3325756.13</v>
      </c>
      <c r="M651" s="284">
        <f t="shared" si="333"/>
        <v>78581.100000000006</v>
      </c>
      <c r="N651" s="284">
        <f t="shared" si="333"/>
        <v>3404337.23</v>
      </c>
      <c r="O651" s="284">
        <f t="shared" si="333"/>
        <v>3404337.23</v>
      </c>
      <c r="P651" s="284">
        <f t="shared" si="333"/>
        <v>0</v>
      </c>
      <c r="Q651" s="284">
        <f t="shared" si="333"/>
        <v>3404337.23</v>
      </c>
      <c r="R651" s="284">
        <f t="shared" si="333"/>
        <v>3404337.23</v>
      </c>
      <c r="S651" s="284">
        <f t="shared" si="333"/>
        <v>0</v>
      </c>
      <c r="T651" s="284">
        <f t="shared" si="333"/>
        <v>3404337.23</v>
      </c>
    </row>
    <row r="652" spans="1:20" ht="34.5" customHeight="1">
      <c r="A652" s="174" t="s">
        <v>30</v>
      </c>
      <c r="B652" s="70" t="s">
        <v>34</v>
      </c>
      <c r="C652" s="71" t="s">
        <v>69</v>
      </c>
      <c r="D652" s="70" t="s">
        <v>70</v>
      </c>
      <c r="E652" s="180" t="s">
        <v>4</v>
      </c>
      <c r="F652" s="125" t="s">
        <v>131</v>
      </c>
      <c r="G652" s="59" t="s">
        <v>131</v>
      </c>
      <c r="H652" s="59" t="s">
        <v>131</v>
      </c>
      <c r="I652" s="125" t="s">
        <v>132</v>
      </c>
      <c r="J652" s="60" t="s">
        <v>131</v>
      </c>
      <c r="K652" s="346"/>
      <c r="L652" s="284">
        <f t="shared" ref="L652:T652" si="334">L653+L657</f>
        <v>3325756.13</v>
      </c>
      <c r="M652" s="284">
        <f t="shared" si="334"/>
        <v>78581.100000000006</v>
      </c>
      <c r="N652" s="284">
        <f t="shared" si="334"/>
        <v>3404337.23</v>
      </c>
      <c r="O652" s="284">
        <f t="shared" si="334"/>
        <v>3404337.23</v>
      </c>
      <c r="P652" s="284">
        <f t="shared" si="334"/>
        <v>0</v>
      </c>
      <c r="Q652" s="284">
        <f t="shared" si="334"/>
        <v>3404337.23</v>
      </c>
      <c r="R652" s="284">
        <f t="shared" si="334"/>
        <v>3404337.23</v>
      </c>
      <c r="S652" s="284">
        <f t="shared" si="334"/>
        <v>0</v>
      </c>
      <c r="T652" s="284">
        <f t="shared" si="334"/>
        <v>3404337.23</v>
      </c>
    </row>
    <row r="653" spans="1:20" ht="33" customHeight="1">
      <c r="A653" s="174" t="s">
        <v>305</v>
      </c>
      <c r="B653" s="70" t="s">
        <v>34</v>
      </c>
      <c r="C653" s="71" t="s">
        <v>69</v>
      </c>
      <c r="D653" s="70" t="s">
        <v>70</v>
      </c>
      <c r="E653" s="91" t="s">
        <v>4</v>
      </c>
      <c r="F653" s="59" t="s">
        <v>133</v>
      </c>
      <c r="G653" s="59" t="s">
        <v>131</v>
      </c>
      <c r="H653" s="59" t="s">
        <v>131</v>
      </c>
      <c r="I653" s="59" t="s">
        <v>132</v>
      </c>
      <c r="J653" s="60" t="s">
        <v>131</v>
      </c>
      <c r="K653" s="337"/>
      <c r="L653" s="284">
        <f t="shared" ref="L653:T653" si="335">L655</f>
        <v>1904548.73</v>
      </c>
      <c r="M653" s="284">
        <f t="shared" si="335"/>
        <v>0</v>
      </c>
      <c r="N653" s="284">
        <f t="shared" si="335"/>
        <v>1904548.73</v>
      </c>
      <c r="O653" s="284">
        <f t="shared" si="335"/>
        <v>1904548.73</v>
      </c>
      <c r="P653" s="284">
        <f t="shared" si="335"/>
        <v>0</v>
      </c>
      <c r="Q653" s="284">
        <f t="shared" si="335"/>
        <v>1904548.73</v>
      </c>
      <c r="R653" s="284">
        <f t="shared" si="335"/>
        <v>1904548.73</v>
      </c>
      <c r="S653" s="284">
        <f t="shared" si="335"/>
        <v>0</v>
      </c>
      <c r="T653" s="284">
        <f t="shared" si="335"/>
        <v>1904548.73</v>
      </c>
    </row>
    <row r="654" spans="1:20" ht="33" customHeight="1">
      <c r="A654" s="175" t="s">
        <v>29</v>
      </c>
      <c r="B654" s="70" t="s">
        <v>34</v>
      </c>
      <c r="C654" s="71" t="s">
        <v>69</v>
      </c>
      <c r="D654" s="70" t="s">
        <v>70</v>
      </c>
      <c r="E654" s="91" t="s">
        <v>4</v>
      </c>
      <c r="F654" s="59" t="s">
        <v>133</v>
      </c>
      <c r="G654" s="59" t="s">
        <v>131</v>
      </c>
      <c r="H654" s="59" t="s">
        <v>131</v>
      </c>
      <c r="I654" s="59" t="s">
        <v>27</v>
      </c>
      <c r="J654" s="60" t="s">
        <v>131</v>
      </c>
      <c r="K654" s="337"/>
      <c r="L654" s="284">
        <f t="shared" ref="L654:T655" si="336">L655</f>
        <v>1904548.73</v>
      </c>
      <c r="M654" s="284">
        <f t="shared" si="336"/>
        <v>0</v>
      </c>
      <c r="N654" s="284">
        <f t="shared" si="336"/>
        <v>1904548.73</v>
      </c>
      <c r="O654" s="284">
        <f t="shared" si="336"/>
        <v>1904548.73</v>
      </c>
      <c r="P654" s="284">
        <f t="shared" si="336"/>
        <v>0</v>
      </c>
      <c r="Q654" s="284">
        <f t="shared" si="336"/>
        <v>1904548.73</v>
      </c>
      <c r="R654" s="284">
        <f t="shared" si="336"/>
        <v>1904548.73</v>
      </c>
      <c r="S654" s="284">
        <f t="shared" si="336"/>
        <v>0</v>
      </c>
      <c r="T654" s="284">
        <f t="shared" si="336"/>
        <v>1904548.73</v>
      </c>
    </row>
    <row r="655" spans="1:20" ht="51">
      <c r="A655" s="174" t="s">
        <v>67</v>
      </c>
      <c r="B655" s="70" t="s">
        <v>34</v>
      </c>
      <c r="C655" s="71" t="s">
        <v>69</v>
      </c>
      <c r="D655" s="70" t="s">
        <v>70</v>
      </c>
      <c r="E655" s="91" t="s">
        <v>4</v>
      </c>
      <c r="F655" s="59" t="s">
        <v>133</v>
      </c>
      <c r="G655" s="59" t="s">
        <v>131</v>
      </c>
      <c r="H655" s="59" t="s">
        <v>131</v>
      </c>
      <c r="I655" s="59" t="s">
        <v>27</v>
      </c>
      <c r="J655" s="60" t="s">
        <v>131</v>
      </c>
      <c r="K655" s="253">
        <v>100</v>
      </c>
      <c r="L655" s="284">
        <f t="shared" si="336"/>
        <v>1904548.73</v>
      </c>
      <c r="M655" s="284">
        <f t="shared" si="336"/>
        <v>0</v>
      </c>
      <c r="N655" s="284">
        <f t="shared" si="336"/>
        <v>1904548.73</v>
      </c>
      <c r="O655" s="284">
        <f t="shared" si="336"/>
        <v>1904548.73</v>
      </c>
      <c r="P655" s="284">
        <f t="shared" si="336"/>
        <v>0</v>
      </c>
      <c r="Q655" s="284">
        <f t="shared" si="336"/>
        <v>1904548.73</v>
      </c>
      <c r="R655" s="284">
        <f t="shared" si="336"/>
        <v>1904548.73</v>
      </c>
      <c r="S655" s="284">
        <f t="shared" si="336"/>
        <v>0</v>
      </c>
      <c r="T655" s="284">
        <f t="shared" si="336"/>
        <v>1904548.73</v>
      </c>
    </row>
    <row r="656" spans="1:20" ht="25.5">
      <c r="A656" s="174" t="s">
        <v>61</v>
      </c>
      <c r="B656" s="70" t="s">
        <v>34</v>
      </c>
      <c r="C656" s="71" t="s">
        <v>69</v>
      </c>
      <c r="D656" s="70" t="s">
        <v>70</v>
      </c>
      <c r="E656" s="91" t="s">
        <v>4</v>
      </c>
      <c r="F656" s="59" t="s">
        <v>133</v>
      </c>
      <c r="G656" s="59" t="s">
        <v>131</v>
      </c>
      <c r="H656" s="59" t="s">
        <v>131</v>
      </c>
      <c r="I656" s="59" t="s">
        <v>27</v>
      </c>
      <c r="J656" s="60" t="s">
        <v>131</v>
      </c>
      <c r="K656" s="253">
        <v>120</v>
      </c>
      <c r="L656" s="284">
        <v>1904548.73</v>
      </c>
      <c r="M656" s="284">
        <v>0</v>
      </c>
      <c r="N656" s="284">
        <v>1904548.73</v>
      </c>
      <c r="O656" s="284">
        <v>1904548.73</v>
      </c>
      <c r="P656" s="284">
        <v>0</v>
      </c>
      <c r="Q656" s="284">
        <v>1904548.73</v>
      </c>
      <c r="R656" s="284">
        <v>1904548.73</v>
      </c>
      <c r="S656" s="284">
        <v>0</v>
      </c>
      <c r="T656" s="284">
        <v>1904548.73</v>
      </c>
    </row>
    <row r="657" spans="1:20">
      <c r="A657" s="175" t="s">
        <v>304</v>
      </c>
      <c r="B657" s="70" t="s">
        <v>34</v>
      </c>
      <c r="C657" s="71" t="s">
        <v>69</v>
      </c>
      <c r="D657" s="70" t="s">
        <v>70</v>
      </c>
      <c r="E657" s="91" t="s">
        <v>4</v>
      </c>
      <c r="F657" s="59" t="s">
        <v>129</v>
      </c>
      <c r="G657" s="59" t="s">
        <v>131</v>
      </c>
      <c r="H657" s="59" t="s">
        <v>131</v>
      </c>
      <c r="I657" s="59" t="s">
        <v>132</v>
      </c>
      <c r="J657" s="60" t="s">
        <v>131</v>
      </c>
      <c r="K657" s="337"/>
      <c r="L657" s="284">
        <f t="shared" ref="L657:T657" si="337">L658</f>
        <v>1421207.4</v>
      </c>
      <c r="M657" s="284">
        <f t="shared" si="337"/>
        <v>78581.100000000006</v>
      </c>
      <c r="N657" s="284">
        <f t="shared" si="337"/>
        <v>1499788.5</v>
      </c>
      <c r="O657" s="284">
        <f t="shared" si="337"/>
        <v>1499788.5</v>
      </c>
      <c r="P657" s="284">
        <f t="shared" si="337"/>
        <v>0</v>
      </c>
      <c r="Q657" s="284">
        <f t="shared" si="337"/>
        <v>1499788.5</v>
      </c>
      <c r="R657" s="284">
        <f t="shared" si="337"/>
        <v>1499788.5</v>
      </c>
      <c r="S657" s="284">
        <f t="shared" si="337"/>
        <v>0</v>
      </c>
      <c r="T657" s="284">
        <f t="shared" si="337"/>
        <v>1499788.5</v>
      </c>
    </row>
    <row r="658" spans="1:20" ht="25.5">
      <c r="A658" s="175" t="s">
        <v>29</v>
      </c>
      <c r="B658" s="70" t="s">
        <v>34</v>
      </c>
      <c r="C658" s="71" t="s">
        <v>69</v>
      </c>
      <c r="D658" s="70" t="s">
        <v>70</v>
      </c>
      <c r="E658" s="91" t="s">
        <v>4</v>
      </c>
      <c r="F658" s="59" t="s">
        <v>129</v>
      </c>
      <c r="G658" s="59" t="s">
        <v>131</v>
      </c>
      <c r="H658" s="59" t="s">
        <v>131</v>
      </c>
      <c r="I658" s="59" t="s">
        <v>27</v>
      </c>
      <c r="J658" s="60" t="s">
        <v>131</v>
      </c>
      <c r="K658" s="337"/>
      <c r="L658" s="284">
        <f t="shared" ref="L658:T658" si="338">L659+L661</f>
        <v>1421207.4</v>
      </c>
      <c r="M658" s="284">
        <f t="shared" si="338"/>
        <v>78581.100000000006</v>
      </c>
      <c r="N658" s="284">
        <f t="shared" si="338"/>
        <v>1499788.5</v>
      </c>
      <c r="O658" s="284">
        <f t="shared" si="338"/>
        <v>1499788.5</v>
      </c>
      <c r="P658" s="284">
        <f t="shared" si="338"/>
        <v>0</v>
      </c>
      <c r="Q658" s="284">
        <f t="shared" si="338"/>
        <v>1499788.5</v>
      </c>
      <c r="R658" s="284">
        <f t="shared" si="338"/>
        <v>1499788.5</v>
      </c>
      <c r="S658" s="284">
        <f t="shared" si="338"/>
        <v>0</v>
      </c>
      <c r="T658" s="284">
        <f t="shared" si="338"/>
        <v>1499788.5</v>
      </c>
    </row>
    <row r="659" spans="1:20" ht="51">
      <c r="A659" s="174" t="s">
        <v>67</v>
      </c>
      <c r="B659" s="70" t="s">
        <v>34</v>
      </c>
      <c r="C659" s="71" t="s">
        <v>69</v>
      </c>
      <c r="D659" s="70" t="s">
        <v>70</v>
      </c>
      <c r="E659" s="91" t="s">
        <v>4</v>
      </c>
      <c r="F659" s="59" t="s">
        <v>129</v>
      </c>
      <c r="G659" s="59" t="s">
        <v>131</v>
      </c>
      <c r="H659" s="59" t="s">
        <v>131</v>
      </c>
      <c r="I659" s="59" t="s">
        <v>27</v>
      </c>
      <c r="J659" s="60" t="s">
        <v>131</v>
      </c>
      <c r="K659" s="253">
        <v>100</v>
      </c>
      <c r="L659" s="284">
        <f t="shared" ref="L659:T659" si="339">L660</f>
        <v>1386272.4</v>
      </c>
      <c r="M659" s="284">
        <f t="shared" si="339"/>
        <v>78581.100000000006</v>
      </c>
      <c r="N659" s="284">
        <f t="shared" si="339"/>
        <v>1464853.5</v>
      </c>
      <c r="O659" s="284">
        <f t="shared" si="339"/>
        <v>1464853.5</v>
      </c>
      <c r="P659" s="284">
        <f t="shared" si="339"/>
        <v>0</v>
      </c>
      <c r="Q659" s="284">
        <f t="shared" si="339"/>
        <v>1464853.5</v>
      </c>
      <c r="R659" s="284">
        <f t="shared" si="339"/>
        <v>1464853.5</v>
      </c>
      <c r="S659" s="284">
        <f t="shared" si="339"/>
        <v>0</v>
      </c>
      <c r="T659" s="284">
        <f t="shared" si="339"/>
        <v>1464853.5</v>
      </c>
    </row>
    <row r="660" spans="1:20" ht="25.5">
      <c r="A660" s="174" t="s">
        <v>61</v>
      </c>
      <c r="B660" s="70" t="s">
        <v>34</v>
      </c>
      <c r="C660" s="71" t="s">
        <v>69</v>
      </c>
      <c r="D660" s="70" t="s">
        <v>70</v>
      </c>
      <c r="E660" s="91" t="s">
        <v>4</v>
      </c>
      <c r="F660" s="59" t="s">
        <v>129</v>
      </c>
      <c r="G660" s="59" t="s">
        <v>131</v>
      </c>
      <c r="H660" s="59" t="s">
        <v>131</v>
      </c>
      <c r="I660" s="59" t="s">
        <v>27</v>
      </c>
      <c r="J660" s="60" t="s">
        <v>131</v>
      </c>
      <c r="K660" s="253">
        <v>120</v>
      </c>
      <c r="L660" s="284">
        <f>1464853.5-78581.1</f>
        <v>1386272.4</v>
      </c>
      <c r="M660" s="284">
        <v>78581.100000000006</v>
      </c>
      <c r="N660" s="284">
        <f>M660+L660</f>
        <v>1464853.5</v>
      </c>
      <c r="O660" s="284">
        <v>1464853.5</v>
      </c>
      <c r="P660" s="284">
        <v>0</v>
      </c>
      <c r="Q660" s="284">
        <v>1464853.5</v>
      </c>
      <c r="R660" s="284">
        <v>1464853.5</v>
      </c>
      <c r="S660" s="284">
        <v>0</v>
      </c>
      <c r="T660" s="284">
        <v>1464853.5</v>
      </c>
    </row>
    <row r="661" spans="1:20" ht="25.5">
      <c r="A661" s="174" t="s">
        <v>52</v>
      </c>
      <c r="B661" s="70" t="s">
        <v>34</v>
      </c>
      <c r="C661" s="71" t="s">
        <v>69</v>
      </c>
      <c r="D661" s="70" t="s">
        <v>70</v>
      </c>
      <c r="E661" s="91" t="s">
        <v>4</v>
      </c>
      <c r="F661" s="59" t="s">
        <v>129</v>
      </c>
      <c r="G661" s="59" t="s">
        <v>131</v>
      </c>
      <c r="H661" s="59" t="s">
        <v>131</v>
      </c>
      <c r="I661" s="59" t="s">
        <v>27</v>
      </c>
      <c r="J661" s="60" t="s">
        <v>131</v>
      </c>
      <c r="K661" s="253" t="s">
        <v>53</v>
      </c>
      <c r="L661" s="284">
        <f t="shared" ref="L661:T661" si="340">L662</f>
        <v>34935</v>
      </c>
      <c r="M661" s="284">
        <f t="shared" si="340"/>
        <v>0</v>
      </c>
      <c r="N661" s="284">
        <f t="shared" si="340"/>
        <v>34935</v>
      </c>
      <c r="O661" s="284">
        <f t="shared" si="340"/>
        <v>34935</v>
      </c>
      <c r="P661" s="284">
        <f t="shared" si="340"/>
        <v>0</v>
      </c>
      <c r="Q661" s="284">
        <f t="shared" si="340"/>
        <v>34935</v>
      </c>
      <c r="R661" s="284">
        <f t="shared" si="340"/>
        <v>34935</v>
      </c>
      <c r="S661" s="284">
        <f t="shared" si="340"/>
        <v>0</v>
      </c>
      <c r="T661" s="284">
        <f t="shared" si="340"/>
        <v>34935</v>
      </c>
    </row>
    <row r="662" spans="1:20" ht="31.5" customHeight="1">
      <c r="A662" s="230" t="s">
        <v>54</v>
      </c>
      <c r="B662" s="77" t="s">
        <v>34</v>
      </c>
      <c r="C662" s="78" t="s">
        <v>69</v>
      </c>
      <c r="D662" s="77" t="s">
        <v>70</v>
      </c>
      <c r="E662" s="110" t="s">
        <v>4</v>
      </c>
      <c r="F662" s="81" t="s">
        <v>129</v>
      </c>
      <c r="G662" s="81" t="s">
        <v>131</v>
      </c>
      <c r="H662" s="81" t="s">
        <v>131</v>
      </c>
      <c r="I662" s="81" t="s">
        <v>27</v>
      </c>
      <c r="J662" s="83" t="s">
        <v>131</v>
      </c>
      <c r="K662" s="251">
        <v>240</v>
      </c>
      <c r="L662" s="285">
        <v>34935</v>
      </c>
      <c r="M662" s="285">
        <v>0</v>
      </c>
      <c r="N662" s="285">
        <v>34935</v>
      </c>
      <c r="O662" s="285">
        <v>34935</v>
      </c>
      <c r="P662" s="285">
        <v>0</v>
      </c>
      <c r="Q662" s="285">
        <v>34935</v>
      </c>
      <c r="R662" s="285">
        <v>34935</v>
      </c>
      <c r="S662" s="285">
        <v>0</v>
      </c>
      <c r="T662" s="285">
        <v>34935</v>
      </c>
    </row>
    <row r="663" spans="1:20" s="89" customFormat="1" ht="25.5" hidden="1" customHeight="1">
      <c r="A663" s="175" t="s">
        <v>29</v>
      </c>
      <c r="B663" s="70" t="s">
        <v>34</v>
      </c>
      <c r="C663" s="70" t="s">
        <v>69</v>
      </c>
      <c r="D663" s="71" t="s">
        <v>70</v>
      </c>
      <c r="E663" s="59" t="s">
        <v>4</v>
      </c>
      <c r="F663" s="59" t="s">
        <v>131</v>
      </c>
      <c r="G663" s="59" t="s">
        <v>131</v>
      </c>
      <c r="H663" s="59" t="s">
        <v>131</v>
      </c>
      <c r="I663" s="59" t="s">
        <v>27</v>
      </c>
      <c r="J663" s="60" t="s">
        <v>131</v>
      </c>
      <c r="K663" s="337"/>
      <c r="L663" s="178" t="e">
        <f t="shared" ref="L663:T663" si="341">L664+L666</f>
        <v>#REF!</v>
      </c>
      <c r="M663" s="178" t="e">
        <f t="shared" si="341"/>
        <v>#REF!</v>
      </c>
      <c r="N663" s="178" t="e">
        <f t="shared" si="341"/>
        <v>#REF!</v>
      </c>
      <c r="O663" s="178">
        <f t="shared" si="341"/>
        <v>0</v>
      </c>
      <c r="P663" s="178">
        <f t="shared" si="341"/>
        <v>0</v>
      </c>
      <c r="Q663" s="178">
        <f t="shared" si="341"/>
        <v>0</v>
      </c>
      <c r="R663" s="178">
        <f t="shared" si="341"/>
        <v>0</v>
      </c>
      <c r="S663" s="178">
        <f t="shared" si="341"/>
        <v>0</v>
      </c>
      <c r="T663" s="178">
        <f t="shared" si="341"/>
        <v>0</v>
      </c>
    </row>
    <row r="664" spans="1:20" s="89" customFormat="1" ht="51" hidden="1" customHeight="1">
      <c r="A664" s="174" t="s">
        <v>67</v>
      </c>
      <c r="B664" s="70" t="s">
        <v>34</v>
      </c>
      <c r="C664" s="70" t="s">
        <v>69</v>
      </c>
      <c r="D664" s="71" t="s">
        <v>70</v>
      </c>
      <c r="E664" s="59" t="s">
        <v>4</v>
      </c>
      <c r="F664" s="59" t="s">
        <v>131</v>
      </c>
      <c r="G664" s="59" t="s">
        <v>131</v>
      </c>
      <c r="H664" s="59" t="s">
        <v>131</v>
      </c>
      <c r="I664" s="59" t="s">
        <v>27</v>
      </c>
      <c r="J664" s="60" t="s">
        <v>131</v>
      </c>
      <c r="K664" s="253">
        <v>100</v>
      </c>
      <c r="L664" s="178" t="e">
        <f t="shared" ref="L664:T664" si="342">L665</f>
        <v>#REF!</v>
      </c>
      <c r="M664" s="178" t="e">
        <f t="shared" si="342"/>
        <v>#REF!</v>
      </c>
      <c r="N664" s="178" t="e">
        <f t="shared" si="342"/>
        <v>#REF!</v>
      </c>
      <c r="O664" s="178">
        <f t="shared" si="342"/>
        <v>0</v>
      </c>
      <c r="P664" s="178">
        <f t="shared" si="342"/>
        <v>0</v>
      </c>
      <c r="Q664" s="178">
        <f t="shared" si="342"/>
        <v>0</v>
      </c>
      <c r="R664" s="178">
        <f t="shared" si="342"/>
        <v>0</v>
      </c>
      <c r="S664" s="178">
        <f t="shared" si="342"/>
        <v>0</v>
      </c>
      <c r="T664" s="178">
        <f t="shared" si="342"/>
        <v>0</v>
      </c>
    </row>
    <row r="665" spans="1:20" s="89" customFormat="1" ht="25.5" hidden="1" customHeight="1">
      <c r="A665" s="174" t="s">
        <v>61</v>
      </c>
      <c r="B665" s="70" t="s">
        <v>34</v>
      </c>
      <c r="C665" s="70" t="s">
        <v>69</v>
      </c>
      <c r="D665" s="71" t="s">
        <v>70</v>
      </c>
      <c r="E665" s="59" t="s">
        <v>4</v>
      </c>
      <c r="F665" s="59" t="s">
        <v>131</v>
      </c>
      <c r="G665" s="59" t="s">
        <v>131</v>
      </c>
      <c r="H665" s="59" t="s">
        <v>131</v>
      </c>
      <c r="I665" s="59" t="s">
        <v>27</v>
      </c>
      <c r="J665" s="60" t="s">
        <v>131</v>
      </c>
      <c r="K665" s="253">
        <v>120</v>
      </c>
      <c r="L665" s="178" t="e">
        <f>#REF!+#REF!</f>
        <v>#REF!</v>
      </c>
      <c r="M665" s="178" t="e">
        <f>#REF!+#REF!</f>
        <v>#REF!</v>
      </c>
      <c r="N665" s="178" t="e">
        <f>#REF!+#REF!</f>
        <v>#REF!</v>
      </c>
      <c r="O665" s="178">
        <v>0</v>
      </c>
      <c r="P665" s="178">
        <v>0</v>
      </c>
      <c r="Q665" s="178">
        <v>0</v>
      </c>
      <c r="R665" s="178">
        <v>0</v>
      </c>
      <c r="S665" s="178">
        <v>0</v>
      </c>
      <c r="T665" s="178">
        <v>0</v>
      </c>
    </row>
    <row r="666" spans="1:20" s="89" customFormat="1" ht="25.5" hidden="1" customHeight="1">
      <c r="A666" s="174" t="s">
        <v>52</v>
      </c>
      <c r="B666" s="70" t="s">
        <v>34</v>
      </c>
      <c r="C666" s="70" t="s">
        <v>69</v>
      </c>
      <c r="D666" s="71" t="s">
        <v>70</v>
      </c>
      <c r="E666" s="59" t="s">
        <v>4</v>
      </c>
      <c r="F666" s="59" t="s">
        <v>131</v>
      </c>
      <c r="G666" s="59" t="s">
        <v>131</v>
      </c>
      <c r="H666" s="59" t="s">
        <v>131</v>
      </c>
      <c r="I666" s="59" t="s">
        <v>27</v>
      </c>
      <c r="J666" s="60" t="s">
        <v>131</v>
      </c>
      <c r="K666" s="253" t="s">
        <v>53</v>
      </c>
      <c r="L666" s="178">
        <f t="shared" ref="L666:T666" si="343">L667</f>
        <v>0</v>
      </c>
      <c r="M666" s="178">
        <f t="shared" si="343"/>
        <v>0</v>
      </c>
      <c r="N666" s="178">
        <f t="shared" si="343"/>
        <v>0</v>
      </c>
      <c r="O666" s="178">
        <f t="shared" si="343"/>
        <v>0</v>
      </c>
      <c r="P666" s="178">
        <f t="shared" si="343"/>
        <v>0</v>
      </c>
      <c r="Q666" s="178">
        <f t="shared" si="343"/>
        <v>0</v>
      </c>
      <c r="R666" s="178">
        <f t="shared" si="343"/>
        <v>0</v>
      </c>
      <c r="S666" s="178">
        <f t="shared" si="343"/>
        <v>0</v>
      </c>
      <c r="T666" s="178">
        <f t="shared" si="343"/>
        <v>0</v>
      </c>
    </row>
    <row r="667" spans="1:20" s="89" customFormat="1" ht="12" hidden="1" customHeight="1">
      <c r="A667" s="230" t="s">
        <v>54</v>
      </c>
      <c r="B667" s="77" t="s">
        <v>34</v>
      </c>
      <c r="C667" s="77" t="s">
        <v>69</v>
      </c>
      <c r="D667" s="78" t="s">
        <v>70</v>
      </c>
      <c r="E667" s="81" t="s">
        <v>4</v>
      </c>
      <c r="F667" s="81" t="s">
        <v>131</v>
      </c>
      <c r="G667" s="81" t="s">
        <v>131</v>
      </c>
      <c r="H667" s="81" t="s">
        <v>131</v>
      </c>
      <c r="I667" s="81" t="s">
        <v>27</v>
      </c>
      <c r="J667" s="83" t="s">
        <v>131</v>
      </c>
      <c r="K667" s="251">
        <v>240</v>
      </c>
      <c r="L667" s="268">
        <v>0</v>
      </c>
      <c r="M667" s="268">
        <v>0</v>
      </c>
      <c r="N667" s="268">
        <v>0</v>
      </c>
      <c r="O667" s="268">
        <v>0</v>
      </c>
      <c r="P667" s="268">
        <v>0</v>
      </c>
      <c r="Q667" s="268">
        <v>0</v>
      </c>
      <c r="R667" s="268">
        <v>0</v>
      </c>
      <c r="S667" s="268">
        <v>0</v>
      </c>
      <c r="T667" s="268">
        <v>0</v>
      </c>
    </row>
    <row r="668" spans="1:20" s="89" customFormat="1" ht="25.5" customHeight="1">
      <c r="A668" s="271" t="s">
        <v>363</v>
      </c>
      <c r="B668" s="237" t="s">
        <v>350</v>
      </c>
      <c r="C668" s="325"/>
      <c r="D668" s="325"/>
      <c r="E668" s="326"/>
      <c r="F668" s="327"/>
      <c r="G668" s="191"/>
      <c r="H668" s="191"/>
      <c r="I668" s="328"/>
      <c r="J668" s="189"/>
      <c r="K668" s="339"/>
      <c r="L668" s="309">
        <f t="shared" ref="L668:T668" si="344">L669+L677+L685+L691+L717+L699</f>
        <v>17083946.02</v>
      </c>
      <c r="M668" s="309">
        <f t="shared" si="344"/>
        <v>1083015.55</v>
      </c>
      <c r="N668" s="309">
        <f t="shared" si="344"/>
        <v>18166961.57</v>
      </c>
      <c r="O668" s="309">
        <f t="shared" si="344"/>
        <v>18219730.210000001</v>
      </c>
      <c r="P668" s="309">
        <f t="shared" si="344"/>
        <v>960367.17999999993</v>
      </c>
      <c r="Q668" s="309">
        <f t="shared" si="344"/>
        <v>19180097.389999997</v>
      </c>
      <c r="R668" s="309">
        <f t="shared" si="344"/>
        <v>18560427.119999997</v>
      </c>
      <c r="S668" s="309">
        <f t="shared" si="344"/>
        <v>922486.52</v>
      </c>
      <c r="T668" s="309">
        <f t="shared" si="344"/>
        <v>19482913.639999997</v>
      </c>
    </row>
    <row r="669" spans="1:20" s="89" customFormat="1" ht="25.5" customHeight="1">
      <c r="A669" s="174" t="s">
        <v>84</v>
      </c>
      <c r="B669" s="70" t="s">
        <v>350</v>
      </c>
      <c r="C669" s="71" t="s">
        <v>69</v>
      </c>
      <c r="D669" s="71"/>
      <c r="E669" s="326"/>
      <c r="F669" s="327"/>
      <c r="G669" s="191"/>
      <c r="H669" s="191"/>
      <c r="I669" s="328"/>
      <c r="J669" s="189"/>
      <c r="K669" s="339"/>
      <c r="L669" s="178">
        <f>L670</f>
        <v>8411987.2199999988</v>
      </c>
      <c r="M669" s="178">
        <f>M670</f>
        <v>-8500</v>
      </c>
      <c r="N669" s="178">
        <f>N670</f>
        <v>8403487.2199999988</v>
      </c>
      <c r="O669" s="178">
        <f t="shared" ref="O669:T669" si="345">O670</f>
        <v>8411987.2199999988</v>
      </c>
      <c r="P669" s="178">
        <f t="shared" si="345"/>
        <v>0</v>
      </c>
      <c r="Q669" s="178">
        <f t="shared" si="345"/>
        <v>8411987.2199999988</v>
      </c>
      <c r="R669" s="178">
        <f t="shared" si="345"/>
        <v>8411987.2199999988</v>
      </c>
      <c r="S669" s="178">
        <f t="shared" si="345"/>
        <v>0</v>
      </c>
      <c r="T669" s="178">
        <f t="shared" si="345"/>
        <v>8411987.2199999988</v>
      </c>
    </row>
    <row r="670" spans="1:20" s="89" customFormat="1" ht="61.5" customHeight="1">
      <c r="A670" s="170" t="s">
        <v>422</v>
      </c>
      <c r="B670" s="70" t="s">
        <v>350</v>
      </c>
      <c r="C670" s="71" t="s">
        <v>69</v>
      </c>
      <c r="D670" s="71" t="s">
        <v>71</v>
      </c>
      <c r="E670" s="93"/>
      <c r="F670" s="63"/>
      <c r="G670" s="59"/>
      <c r="H670" s="59"/>
      <c r="I670" s="64"/>
      <c r="J670" s="60"/>
      <c r="K670" s="308"/>
      <c r="L670" s="178">
        <f t="shared" ref="L670:T671" si="346">L671</f>
        <v>8411987.2199999988</v>
      </c>
      <c r="M670" s="178">
        <f t="shared" si="346"/>
        <v>-8500</v>
      </c>
      <c r="N670" s="178">
        <f t="shared" si="346"/>
        <v>8403487.2199999988</v>
      </c>
      <c r="O670" s="178">
        <f t="shared" si="346"/>
        <v>8411987.2199999988</v>
      </c>
      <c r="P670" s="178">
        <f t="shared" si="346"/>
        <v>0</v>
      </c>
      <c r="Q670" s="178">
        <f t="shared" si="346"/>
        <v>8411987.2199999988</v>
      </c>
      <c r="R670" s="178">
        <f t="shared" si="346"/>
        <v>8411987.2199999988</v>
      </c>
      <c r="S670" s="178">
        <f t="shared" si="346"/>
        <v>0</v>
      </c>
      <c r="T670" s="178">
        <f t="shared" si="346"/>
        <v>8411987.2199999988</v>
      </c>
    </row>
    <row r="671" spans="1:20" s="89" customFormat="1" ht="41.25" customHeight="1">
      <c r="A671" s="174" t="s">
        <v>31</v>
      </c>
      <c r="B671" s="70" t="s">
        <v>350</v>
      </c>
      <c r="C671" s="71" t="s">
        <v>69</v>
      </c>
      <c r="D671" s="71" t="s">
        <v>71</v>
      </c>
      <c r="E671" s="103" t="s">
        <v>5</v>
      </c>
      <c r="F671" s="65" t="s">
        <v>131</v>
      </c>
      <c r="G671" s="59" t="s">
        <v>131</v>
      </c>
      <c r="H671" s="59" t="s">
        <v>131</v>
      </c>
      <c r="I671" s="65" t="s">
        <v>132</v>
      </c>
      <c r="J671" s="60" t="s">
        <v>131</v>
      </c>
      <c r="K671" s="308"/>
      <c r="L671" s="178">
        <f t="shared" si="346"/>
        <v>8411987.2199999988</v>
      </c>
      <c r="M671" s="178">
        <f t="shared" si="346"/>
        <v>-8500</v>
      </c>
      <c r="N671" s="178">
        <f t="shared" si="346"/>
        <v>8403487.2199999988</v>
      </c>
      <c r="O671" s="178">
        <f t="shared" si="346"/>
        <v>8411987.2199999988</v>
      </c>
      <c r="P671" s="178">
        <f t="shared" si="346"/>
        <v>0</v>
      </c>
      <c r="Q671" s="178">
        <f t="shared" si="346"/>
        <v>8411987.2199999988</v>
      </c>
      <c r="R671" s="178">
        <f t="shared" si="346"/>
        <v>8411987.2199999988</v>
      </c>
      <c r="S671" s="178">
        <f t="shared" si="346"/>
        <v>0</v>
      </c>
      <c r="T671" s="178">
        <f t="shared" si="346"/>
        <v>8411987.2199999988</v>
      </c>
    </row>
    <row r="672" spans="1:20" s="89" customFormat="1" ht="25.5" customHeight="1">
      <c r="A672" s="175" t="s">
        <v>29</v>
      </c>
      <c r="B672" s="70" t="s">
        <v>350</v>
      </c>
      <c r="C672" s="71" t="s">
        <v>69</v>
      </c>
      <c r="D672" s="71" t="s">
        <v>71</v>
      </c>
      <c r="E672" s="91" t="s">
        <v>5</v>
      </c>
      <c r="F672" s="59" t="s">
        <v>131</v>
      </c>
      <c r="G672" s="59" t="s">
        <v>131</v>
      </c>
      <c r="H672" s="59" t="s">
        <v>131</v>
      </c>
      <c r="I672" s="59" t="s">
        <v>27</v>
      </c>
      <c r="J672" s="60" t="s">
        <v>131</v>
      </c>
      <c r="K672" s="253"/>
      <c r="L672" s="178">
        <f t="shared" ref="L672:T672" si="347">L673+L675</f>
        <v>8411987.2199999988</v>
      </c>
      <c r="M672" s="178">
        <f t="shared" si="347"/>
        <v>-8500</v>
      </c>
      <c r="N672" s="178">
        <f t="shared" si="347"/>
        <v>8403487.2199999988</v>
      </c>
      <c r="O672" s="178">
        <f t="shared" si="347"/>
        <v>8411987.2199999988</v>
      </c>
      <c r="P672" s="178">
        <f t="shared" si="347"/>
        <v>0</v>
      </c>
      <c r="Q672" s="178">
        <f t="shared" si="347"/>
        <v>8411987.2199999988</v>
      </c>
      <c r="R672" s="178">
        <f t="shared" si="347"/>
        <v>8411987.2199999988</v>
      </c>
      <c r="S672" s="178">
        <f t="shared" si="347"/>
        <v>0</v>
      </c>
      <c r="T672" s="178">
        <f t="shared" si="347"/>
        <v>8411987.2199999988</v>
      </c>
    </row>
    <row r="673" spans="1:20" s="89" customFormat="1" ht="77.25" customHeight="1">
      <c r="A673" s="174" t="s">
        <v>67</v>
      </c>
      <c r="B673" s="70" t="s">
        <v>350</v>
      </c>
      <c r="C673" s="71" t="s">
        <v>69</v>
      </c>
      <c r="D673" s="71" t="s">
        <v>71</v>
      </c>
      <c r="E673" s="91" t="s">
        <v>5</v>
      </c>
      <c r="F673" s="59" t="s">
        <v>131</v>
      </c>
      <c r="G673" s="59" t="s">
        <v>131</v>
      </c>
      <c r="H673" s="59" t="s">
        <v>131</v>
      </c>
      <c r="I673" s="59" t="s">
        <v>27</v>
      </c>
      <c r="J673" s="60" t="s">
        <v>131</v>
      </c>
      <c r="K673" s="253">
        <v>100</v>
      </c>
      <c r="L673" s="178">
        <f>L674</f>
        <v>8217864.2199999997</v>
      </c>
      <c r="M673" s="178">
        <f>M674</f>
        <v>0</v>
      </c>
      <c r="N673" s="178">
        <f>N674</f>
        <v>8217864.2199999997</v>
      </c>
      <c r="O673" s="178">
        <f t="shared" ref="O673:T673" si="348">O674</f>
        <v>8217864.2199999997</v>
      </c>
      <c r="P673" s="178">
        <f t="shared" si="348"/>
        <v>0</v>
      </c>
      <c r="Q673" s="178">
        <f t="shared" si="348"/>
        <v>8217864.2199999997</v>
      </c>
      <c r="R673" s="178">
        <f t="shared" si="348"/>
        <v>8217864.2199999997</v>
      </c>
      <c r="S673" s="178">
        <f t="shared" si="348"/>
        <v>0</v>
      </c>
      <c r="T673" s="178">
        <f t="shared" si="348"/>
        <v>8217864.2199999997</v>
      </c>
    </row>
    <row r="674" spans="1:20" s="89" customFormat="1" ht="33" customHeight="1">
      <c r="A674" s="174" t="s">
        <v>61</v>
      </c>
      <c r="B674" s="70" t="s">
        <v>350</v>
      </c>
      <c r="C674" s="71" t="s">
        <v>69</v>
      </c>
      <c r="D674" s="71" t="s">
        <v>71</v>
      </c>
      <c r="E674" s="91" t="s">
        <v>5</v>
      </c>
      <c r="F674" s="59" t="s">
        <v>131</v>
      </c>
      <c r="G674" s="59" t="s">
        <v>131</v>
      </c>
      <c r="H674" s="59" t="s">
        <v>131</v>
      </c>
      <c r="I674" s="59" t="s">
        <v>27</v>
      </c>
      <c r="J674" s="60" t="s">
        <v>131</v>
      </c>
      <c r="K674" s="253">
        <v>120</v>
      </c>
      <c r="L674" s="178">
        <v>8217864.2199999997</v>
      </c>
      <c r="M674" s="178">
        <v>0</v>
      </c>
      <c r="N674" s="178">
        <f>M674+L674</f>
        <v>8217864.2199999997</v>
      </c>
      <c r="O674" s="178">
        <v>8217864.2199999997</v>
      </c>
      <c r="P674" s="178">
        <v>0</v>
      </c>
      <c r="Q674" s="178">
        <v>8217864.2199999997</v>
      </c>
      <c r="R674" s="178">
        <v>8217864.2199999997</v>
      </c>
      <c r="S674" s="178">
        <v>0</v>
      </c>
      <c r="T674" s="178">
        <v>8217864.2199999997</v>
      </c>
    </row>
    <row r="675" spans="1:20" s="89" customFormat="1" ht="29.25" customHeight="1">
      <c r="A675" s="174" t="s">
        <v>52</v>
      </c>
      <c r="B675" s="70" t="s">
        <v>350</v>
      </c>
      <c r="C675" s="71" t="s">
        <v>69</v>
      </c>
      <c r="D675" s="71" t="s">
        <v>71</v>
      </c>
      <c r="E675" s="91" t="s">
        <v>5</v>
      </c>
      <c r="F675" s="59" t="s">
        <v>131</v>
      </c>
      <c r="G675" s="59" t="s">
        <v>131</v>
      </c>
      <c r="H675" s="59" t="s">
        <v>131</v>
      </c>
      <c r="I675" s="59" t="s">
        <v>27</v>
      </c>
      <c r="J675" s="60" t="s">
        <v>131</v>
      </c>
      <c r="K675" s="253">
        <v>200</v>
      </c>
      <c r="L675" s="178">
        <f t="shared" ref="L675:T675" si="349">L676</f>
        <v>194123</v>
      </c>
      <c r="M675" s="178">
        <f t="shared" si="349"/>
        <v>-8500</v>
      </c>
      <c r="N675" s="178">
        <f t="shared" si="349"/>
        <v>185623</v>
      </c>
      <c r="O675" s="178">
        <f t="shared" si="349"/>
        <v>194123</v>
      </c>
      <c r="P675" s="178">
        <f t="shared" si="349"/>
        <v>0</v>
      </c>
      <c r="Q675" s="178">
        <f t="shared" si="349"/>
        <v>194123</v>
      </c>
      <c r="R675" s="178">
        <f t="shared" si="349"/>
        <v>194123</v>
      </c>
      <c r="S675" s="178">
        <f t="shared" si="349"/>
        <v>0</v>
      </c>
      <c r="T675" s="178">
        <f t="shared" si="349"/>
        <v>194123</v>
      </c>
    </row>
    <row r="676" spans="1:20" s="89" customFormat="1" ht="45" customHeight="1">
      <c r="A676" s="174" t="s">
        <v>54</v>
      </c>
      <c r="B676" s="70" t="s">
        <v>350</v>
      </c>
      <c r="C676" s="71" t="s">
        <v>69</v>
      </c>
      <c r="D676" s="71" t="s">
        <v>71</v>
      </c>
      <c r="E676" s="91" t="s">
        <v>5</v>
      </c>
      <c r="F676" s="59" t="s">
        <v>131</v>
      </c>
      <c r="G676" s="59" t="s">
        <v>131</v>
      </c>
      <c r="H676" s="59" t="s">
        <v>131</v>
      </c>
      <c r="I676" s="59" t="s">
        <v>27</v>
      </c>
      <c r="J676" s="60" t="s">
        <v>131</v>
      </c>
      <c r="K676" s="253">
        <v>240</v>
      </c>
      <c r="L676" s="178">
        <v>194123</v>
      </c>
      <c r="M676" s="178">
        <v>-8500</v>
      </c>
      <c r="N676" s="178">
        <f>M676+L676</f>
        <v>185623</v>
      </c>
      <c r="O676" s="178">
        <v>194123</v>
      </c>
      <c r="P676" s="178">
        <v>0</v>
      </c>
      <c r="Q676" s="178">
        <v>194123</v>
      </c>
      <c r="R676" s="178">
        <v>194123</v>
      </c>
      <c r="S676" s="178">
        <v>0</v>
      </c>
      <c r="T676" s="178">
        <v>194123</v>
      </c>
    </row>
    <row r="677" spans="1:20" s="89" customFormat="1" ht="25.5" customHeight="1">
      <c r="A677" s="170" t="s">
        <v>270</v>
      </c>
      <c r="B677" s="70" t="s">
        <v>350</v>
      </c>
      <c r="C677" s="54" t="s">
        <v>76</v>
      </c>
      <c r="D677" s="55"/>
      <c r="E677" s="56"/>
      <c r="F677" s="56"/>
      <c r="G677" s="59"/>
      <c r="H677" s="59"/>
      <c r="I677" s="56"/>
      <c r="J677" s="69"/>
      <c r="K677" s="337"/>
      <c r="L677" s="205">
        <f t="shared" ref="L677:T678" si="350">L678</f>
        <v>465058.8</v>
      </c>
      <c r="M677" s="205">
        <f t="shared" si="350"/>
        <v>6328.37</v>
      </c>
      <c r="N677" s="205">
        <f t="shared" si="350"/>
        <v>471387.17</v>
      </c>
      <c r="O677" s="205">
        <f t="shared" si="350"/>
        <v>510542.99</v>
      </c>
      <c r="P677" s="205">
        <f t="shared" si="350"/>
        <v>4665.7</v>
      </c>
      <c r="Q677" s="205">
        <f t="shared" si="350"/>
        <v>515208.68999999994</v>
      </c>
      <c r="R677" s="205">
        <f t="shared" si="350"/>
        <v>530939.9</v>
      </c>
      <c r="S677" s="205">
        <f t="shared" si="350"/>
        <v>4882.3900000000003</v>
      </c>
      <c r="T677" s="205">
        <f t="shared" si="350"/>
        <v>535822.29</v>
      </c>
    </row>
    <row r="678" spans="1:20" s="89" customFormat="1" ht="25.5" customHeight="1">
      <c r="A678" s="214" t="s">
        <v>271</v>
      </c>
      <c r="B678" s="70" t="s">
        <v>350</v>
      </c>
      <c r="C678" s="54" t="s">
        <v>76</v>
      </c>
      <c r="D678" s="55" t="s">
        <v>72</v>
      </c>
      <c r="E678" s="56"/>
      <c r="F678" s="56"/>
      <c r="G678" s="59"/>
      <c r="H678" s="59"/>
      <c r="I678" s="56"/>
      <c r="J678" s="69"/>
      <c r="K678" s="337"/>
      <c r="L678" s="205">
        <f t="shared" si="350"/>
        <v>465058.8</v>
      </c>
      <c r="M678" s="205">
        <f t="shared" si="350"/>
        <v>6328.37</v>
      </c>
      <c r="N678" s="205">
        <f t="shared" si="350"/>
        <v>471387.17</v>
      </c>
      <c r="O678" s="205">
        <f t="shared" si="350"/>
        <v>510542.99</v>
      </c>
      <c r="P678" s="205">
        <f t="shared" si="350"/>
        <v>4665.7</v>
      </c>
      <c r="Q678" s="205">
        <f t="shared" si="350"/>
        <v>515208.68999999994</v>
      </c>
      <c r="R678" s="205">
        <f t="shared" si="350"/>
        <v>530939.9</v>
      </c>
      <c r="S678" s="205">
        <f t="shared" si="350"/>
        <v>4882.3900000000003</v>
      </c>
      <c r="T678" s="205">
        <f t="shared" si="350"/>
        <v>535822.29</v>
      </c>
    </row>
    <row r="679" spans="1:20" s="89" customFormat="1" ht="25.5" customHeight="1">
      <c r="A679" s="174" t="s">
        <v>294</v>
      </c>
      <c r="B679" s="70" t="s">
        <v>350</v>
      </c>
      <c r="C679" s="54" t="s">
        <v>76</v>
      </c>
      <c r="D679" s="55" t="s">
        <v>72</v>
      </c>
      <c r="E679" s="59" t="s">
        <v>295</v>
      </c>
      <c r="F679" s="59" t="s">
        <v>131</v>
      </c>
      <c r="G679" s="59" t="s">
        <v>131</v>
      </c>
      <c r="H679" s="59" t="s">
        <v>131</v>
      </c>
      <c r="I679" s="59" t="s">
        <v>132</v>
      </c>
      <c r="J679" s="60" t="s">
        <v>131</v>
      </c>
      <c r="K679" s="253"/>
      <c r="L679" s="178">
        <f t="shared" ref="L679:T679" si="351">L680</f>
        <v>465058.8</v>
      </c>
      <c r="M679" s="178">
        <f t="shared" si="351"/>
        <v>6328.37</v>
      </c>
      <c r="N679" s="178">
        <f t="shared" si="351"/>
        <v>471387.17</v>
      </c>
      <c r="O679" s="178">
        <f t="shared" si="351"/>
        <v>510542.99</v>
      </c>
      <c r="P679" s="178">
        <f t="shared" si="351"/>
        <v>4665.7</v>
      </c>
      <c r="Q679" s="178">
        <f t="shared" si="351"/>
        <v>515208.68999999994</v>
      </c>
      <c r="R679" s="178">
        <f t="shared" si="351"/>
        <v>530939.9</v>
      </c>
      <c r="S679" s="178">
        <f t="shared" si="351"/>
        <v>4882.3900000000003</v>
      </c>
      <c r="T679" s="178">
        <f t="shared" si="351"/>
        <v>535822.29</v>
      </c>
    </row>
    <row r="680" spans="1:20" s="89" customFormat="1" ht="67.5" customHeight="1">
      <c r="A680" s="174" t="s">
        <v>273</v>
      </c>
      <c r="B680" s="70" t="s">
        <v>350</v>
      </c>
      <c r="C680" s="54" t="s">
        <v>76</v>
      </c>
      <c r="D680" s="55" t="s">
        <v>72</v>
      </c>
      <c r="E680" s="59" t="s">
        <v>295</v>
      </c>
      <c r="F680" s="59" t="s">
        <v>131</v>
      </c>
      <c r="G680" s="59" t="s">
        <v>131</v>
      </c>
      <c r="H680" s="59" t="s">
        <v>131</v>
      </c>
      <c r="I680" s="59" t="s">
        <v>272</v>
      </c>
      <c r="J680" s="60" t="s">
        <v>133</v>
      </c>
      <c r="K680" s="253"/>
      <c r="L680" s="178">
        <f t="shared" ref="L680:T680" si="352">L681+L683</f>
        <v>465058.8</v>
      </c>
      <c r="M680" s="178">
        <f t="shared" si="352"/>
        <v>6328.37</v>
      </c>
      <c r="N680" s="178">
        <f t="shared" si="352"/>
        <v>471387.17</v>
      </c>
      <c r="O680" s="178">
        <f t="shared" si="352"/>
        <v>510542.99</v>
      </c>
      <c r="P680" s="178">
        <f t="shared" si="352"/>
        <v>4665.7</v>
      </c>
      <c r="Q680" s="178">
        <f t="shared" si="352"/>
        <v>515208.68999999994</v>
      </c>
      <c r="R680" s="178">
        <f t="shared" si="352"/>
        <v>530939.9</v>
      </c>
      <c r="S680" s="178">
        <f t="shared" si="352"/>
        <v>4882.3900000000003</v>
      </c>
      <c r="T680" s="178">
        <f t="shared" si="352"/>
        <v>535822.29</v>
      </c>
    </row>
    <row r="681" spans="1:20" s="89" customFormat="1" ht="25.5" customHeight="1">
      <c r="A681" s="174" t="s">
        <v>67</v>
      </c>
      <c r="B681" s="70" t="s">
        <v>350</v>
      </c>
      <c r="C681" s="54" t="s">
        <v>76</v>
      </c>
      <c r="D681" s="55" t="s">
        <v>72</v>
      </c>
      <c r="E681" s="59" t="s">
        <v>295</v>
      </c>
      <c r="F681" s="59" t="s">
        <v>131</v>
      </c>
      <c r="G681" s="59" t="s">
        <v>131</v>
      </c>
      <c r="H681" s="59" t="s">
        <v>131</v>
      </c>
      <c r="I681" s="59" t="s">
        <v>272</v>
      </c>
      <c r="J681" s="60" t="s">
        <v>133</v>
      </c>
      <c r="K681" s="253" t="s">
        <v>60</v>
      </c>
      <c r="L681" s="178">
        <f t="shared" ref="L681:T681" si="353">L682</f>
        <v>397575.24</v>
      </c>
      <c r="M681" s="178">
        <f t="shared" si="353"/>
        <v>2400</v>
      </c>
      <c r="N681" s="178">
        <f t="shared" si="353"/>
        <v>399975.24</v>
      </c>
      <c r="O681" s="178">
        <f t="shared" si="353"/>
        <v>409384.41</v>
      </c>
      <c r="P681" s="178">
        <f t="shared" si="353"/>
        <v>0</v>
      </c>
      <c r="Q681" s="178">
        <f t="shared" si="353"/>
        <v>409384.41</v>
      </c>
      <c r="R681" s="178">
        <f t="shared" si="353"/>
        <v>430017.38</v>
      </c>
      <c r="S681" s="178">
        <f t="shared" si="353"/>
        <v>0</v>
      </c>
      <c r="T681" s="178">
        <f t="shared" si="353"/>
        <v>430017.38</v>
      </c>
    </row>
    <row r="682" spans="1:20" s="89" customFormat="1" ht="25.5" customHeight="1">
      <c r="A682" s="174" t="s">
        <v>61</v>
      </c>
      <c r="B682" s="70" t="s">
        <v>350</v>
      </c>
      <c r="C682" s="54" t="s">
        <v>76</v>
      </c>
      <c r="D682" s="55" t="s">
        <v>72</v>
      </c>
      <c r="E682" s="59" t="s">
        <v>295</v>
      </c>
      <c r="F682" s="59" t="s">
        <v>131</v>
      </c>
      <c r="G682" s="59" t="s">
        <v>131</v>
      </c>
      <c r="H682" s="59" t="s">
        <v>131</v>
      </c>
      <c r="I682" s="59" t="s">
        <v>272</v>
      </c>
      <c r="J682" s="60" t="s">
        <v>133</v>
      </c>
      <c r="K682" s="253" t="s">
        <v>166</v>
      </c>
      <c r="L682" s="178">
        <v>397575.24</v>
      </c>
      <c r="M682" s="178">
        <v>2400</v>
      </c>
      <c r="N682" s="178">
        <f>M682+L682</f>
        <v>399975.24</v>
      </c>
      <c r="O682" s="178">
        <v>409384.41</v>
      </c>
      <c r="P682" s="178">
        <v>0</v>
      </c>
      <c r="Q682" s="178">
        <v>409384.41</v>
      </c>
      <c r="R682" s="178">
        <v>430017.38</v>
      </c>
      <c r="S682" s="178">
        <v>0</v>
      </c>
      <c r="T682" s="178">
        <v>430017.38</v>
      </c>
    </row>
    <row r="683" spans="1:20" s="89" customFormat="1" ht="25.5" customHeight="1">
      <c r="A683" s="174" t="s">
        <v>52</v>
      </c>
      <c r="B683" s="70" t="s">
        <v>350</v>
      </c>
      <c r="C683" s="54" t="s">
        <v>76</v>
      </c>
      <c r="D683" s="55" t="s">
        <v>72</v>
      </c>
      <c r="E683" s="59" t="s">
        <v>295</v>
      </c>
      <c r="F683" s="59" t="s">
        <v>131</v>
      </c>
      <c r="G683" s="59" t="s">
        <v>131</v>
      </c>
      <c r="H683" s="59" t="s">
        <v>131</v>
      </c>
      <c r="I683" s="59" t="s">
        <v>272</v>
      </c>
      <c r="J683" s="60" t="s">
        <v>133</v>
      </c>
      <c r="K683" s="253" t="s">
        <v>53</v>
      </c>
      <c r="L683" s="178">
        <f t="shared" ref="L683:T683" si="354">L684</f>
        <v>67483.56</v>
      </c>
      <c r="M683" s="178">
        <f t="shared" si="354"/>
        <v>3928.37</v>
      </c>
      <c r="N683" s="178">
        <f t="shared" si="354"/>
        <v>71411.929999999993</v>
      </c>
      <c r="O683" s="178">
        <f t="shared" si="354"/>
        <v>101158.58</v>
      </c>
      <c r="P683" s="178">
        <f t="shared" si="354"/>
        <v>4665.7</v>
      </c>
      <c r="Q683" s="178">
        <f t="shared" si="354"/>
        <v>105824.28</v>
      </c>
      <c r="R683" s="178">
        <f t="shared" si="354"/>
        <v>100922.52</v>
      </c>
      <c r="S683" s="178">
        <f t="shared" si="354"/>
        <v>4882.3900000000003</v>
      </c>
      <c r="T683" s="178">
        <f t="shared" si="354"/>
        <v>105804.91</v>
      </c>
    </row>
    <row r="684" spans="1:20" s="89" customFormat="1" ht="25.5" customHeight="1">
      <c r="A684" s="174" t="s">
        <v>54</v>
      </c>
      <c r="B684" s="70" t="s">
        <v>350</v>
      </c>
      <c r="C684" s="54" t="s">
        <v>76</v>
      </c>
      <c r="D684" s="55" t="s">
        <v>72</v>
      </c>
      <c r="E684" s="59" t="s">
        <v>295</v>
      </c>
      <c r="F684" s="59" t="s">
        <v>131</v>
      </c>
      <c r="G684" s="59" t="s">
        <v>131</v>
      </c>
      <c r="H684" s="59" t="s">
        <v>131</v>
      </c>
      <c r="I684" s="59" t="s">
        <v>272</v>
      </c>
      <c r="J684" s="60" t="s">
        <v>133</v>
      </c>
      <c r="K684" s="253" t="s">
        <v>55</v>
      </c>
      <c r="L684" s="178">
        <v>67483.56</v>
      </c>
      <c r="M684" s="178">
        <f>6328.37-2400</f>
        <v>3928.37</v>
      </c>
      <c r="N684" s="178">
        <f>M684+L684</f>
        <v>71411.929999999993</v>
      </c>
      <c r="O684" s="178">
        <v>101158.58</v>
      </c>
      <c r="P684" s="178">
        <v>4665.7</v>
      </c>
      <c r="Q684" s="178">
        <f>P684+O684</f>
        <v>105824.28</v>
      </c>
      <c r="R684" s="178">
        <v>100922.52</v>
      </c>
      <c r="S684" s="178">
        <v>4882.3900000000003</v>
      </c>
      <c r="T684" s="178">
        <f>S684+R684</f>
        <v>105804.91</v>
      </c>
    </row>
    <row r="685" spans="1:20" s="89" customFormat="1" ht="25.5" customHeight="1">
      <c r="A685" s="174" t="s">
        <v>85</v>
      </c>
      <c r="B685" s="70" t="s">
        <v>350</v>
      </c>
      <c r="C685" s="71" t="s">
        <v>72</v>
      </c>
      <c r="D685" s="71"/>
      <c r="E685" s="91"/>
      <c r="F685" s="59"/>
      <c r="G685" s="59"/>
      <c r="H685" s="59"/>
      <c r="I685" s="59"/>
      <c r="J685" s="60"/>
      <c r="K685" s="253"/>
      <c r="L685" s="178">
        <f t="shared" ref="L685:T685" si="355">L686</f>
        <v>155500</v>
      </c>
      <c r="M685" s="178">
        <f t="shared" si="355"/>
        <v>0</v>
      </c>
      <c r="N685" s="178">
        <f t="shared" si="355"/>
        <v>155500</v>
      </c>
      <c r="O685" s="178">
        <f t="shared" si="355"/>
        <v>155500</v>
      </c>
      <c r="P685" s="178">
        <f t="shared" si="355"/>
        <v>0</v>
      </c>
      <c r="Q685" s="178">
        <f t="shared" si="355"/>
        <v>155500</v>
      </c>
      <c r="R685" s="178">
        <f t="shared" si="355"/>
        <v>155500</v>
      </c>
      <c r="S685" s="178">
        <f t="shared" si="355"/>
        <v>0</v>
      </c>
      <c r="T685" s="178">
        <f t="shared" si="355"/>
        <v>155500</v>
      </c>
    </row>
    <row r="686" spans="1:20" s="89" customFormat="1" ht="42.75" customHeight="1">
      <c r="A686" s="170" t="s">
        <v>220</v>
      </c>
      <c r="B686" s="70" t="s">
        <v>350</v>
      </c>
      <c r="C686" s="71" t="s">
        <v>72</v>
      </c>
      <c r="D686" s="71" t="s">
        <v>88</v>
      </c>
      <c r="E686" s="91"/>
      <c r="F686" s="59"/>
      <c r="G686" s="59"/>
      <c r="H686" s="59"/>
      <c r="I686" s="59"/>
      <c r="J686" s="60"/>
      <c r="K686" s="253"/>
      <c r="L686" s="178">
        <f t="shared" ref="L686:N687" si="356">L687</f>
        <v>155500</v>
      </c>
      <c r="M686" s="178">
        <f t="shared" si="356"/>
        <v>0</v>
      </c>
      <c r="N686" s="178">
        <f t="shared" si="356"/>
        <v>155500</v>
      </c>
      <c r="O686" s="178">
        <f t="shared" ref="L686:T688" si="357">O687</f>
        <v>155500</v>
      </c>
      <c r="P686" s="178">
        <f t="shared" si="357"/>
        <v>0</v>
      </c>
      <c r="Q686" s="178">
        <f t="shared" si="357"/>
        <v>155500</v>
      </c>
      <c r="R686" s="178">
        <f t="shared" si="357"/>
        <v>155500</v>
      </c>
      <c r="S686" s="178">
        <f t="shared" si="357"/>
        <v>0</v>
      </c>
      <c r="T686" s="178">
        <f t="shared" si="357"/>
        <v>155500</v>
      </c>
    </row>
    <row r="687" spans="1:20" s="89" customFormat="1" ht="63" customHeight="1">
      <c r="A687" s="174" t="s">
        <v>329</v>
      </c>
      <c r="B687" s="70" t="s">
        <v>350</v>
      </c>
      <c r="C687" s="71" t="s">
        <v>72</v>
      </c>
      <c r="D687" s="71" t="s">
        <v>88</v>
      </c>
      <c r="E687" s="91" t="s">
        <v>241</v>
      </c>
      <c r="F687" s="59" t="s">
        <v>131</v>
      </c>
      <c r="G687" s="59" t="s">
        <v>131</v>
      </c>
      <c r="H687" s="59" t="s">
        <v>131</v>
      </c>
      <c r="I687" s="59" t="s">
        <v>132</v>
      </c>
      <c r="J687" s="60" t="s">
        <v>131</v>
      </c>
      <c r="K687" s="253"/>
      <c r="L687" s="178">
        <f t="shared" si="356"/>
        <v>155500</v>
      </c>
      <c r="M687" s="178">
        <f t="shared" si="356"/>
        <v>0</v>
      </c>
      <c r="N687" s="178">
        <f t="shared" si="356"/>
        <v>155500</v>
      </c>
      <c r="O687" s="178">
        <f t="shared" si="357"/>
        <v>155500</v>
      </c>
      <c r="P687" s="178">
        <f t="shared" si="357"/>
        <v>0</v>
      </c>
      <c r="Q687" s="178">
        <f t="shared" si="357"/>
        <v>155500</v>
      </c>
      <c r="R687" s="178">
        <f t="shared" si="357"/>
        <v>155500</v>
      </c>
      <c r="S687" s="178">
        <f t="shared" si="357"/>
        <v>0</v>
      </c>
      <c r="T687" s="178">
        <f t="shared" si="357"/>
        <v>155500</v>
      </c>
    </row>
    <row r="688" spans="1:20" s="89" customFormat="1" ht="25.5" customHeight="1">
      <c r="A688" s="174" t="s">
        <v>242</v>
      </c>
      <c r="B688" s="70" t="s">
        <v>350</v>
      </c>
      <c r="C688" s="71" t="s">
        <v>72</v>
      </c>
      <c r="D688" s="71" t="s">
        <v>88</v>
      </c>
      <c r="E688" s="91" t="s">
        <v>241</v>
      </c>
      <c r="F688" s="59" t="s">
        <v>131</v>
      </c>
      <c r="G688" s="59" t="s">
        <v>131</v>
      </c>
      <c r="H688" s="59" t="s">
        <v>131</v>
      </c>
      <c r="I688" s="59" t="s">
        <v>191</v>
      </c>
      <c r="J688" s="60" t="s">
        <v>131</v>
      </c>
      <c r="K688" s="253"/>
      <c r="L688" s="178">
        <f t="shared" si="357"/>
        <v>155500</v>
      </c>
      <c r="M688" s="178">
        <f t="shared" si="357"/>
        <v>0</v>
      </c>
      <c r="N688" s="178">
        <f t="shared" si="357"/>
        <v>155500</v>
      </c>
      <c r="O688" s="178">
        <f t="shared" si="357"/>
        <v>155500</v>
      </c>
      <c r="P688" s="178">
        <f t="shared" si="357"/>
        <v>0</v>
      </c>
      <c r="Q688" s="178">
        <f t="shared" si="357"/>
        <v>155500</v>
      </c>
      <c r="R688" s="178">
        <f t="shared" si="357"/>
        <v>155500</v>
      </c>
      <c r="S688" s="178">
        <f t="shared" si="357"/>
        <v>0</v>
      </c>
      <c r="T688" s="178">
        <f t="shared" si="357"/>
        <v>155500</v>
      </c>
    </row>
    <row r="689" spans="1:20" s="89" customFormat="1" ht="25.5" customHeight="1">
      <c r="A689" s="174" t="s">
        <v>52</v>
      </c>
      <c r="B689" s="70" t="s">
        <v>350</v>
      </c>
      <c r="C689" s="71" t="s">
        <v>72</v>
      </c>
      <c r="D689" s="71" t="s">
        <v>88</v>
      </c>
      <c r="E689" s="91" t="s">
        <v>241</v>
      </c>
      <c r="F689" s="59" t="s">
        <v>131</v>
      </c>
      <c r="G689" s="59" t="s">
        <v>131</v>
      </c>
      <c r="H689" s="59" t="s">
        <v>131</v>
      </c>
      <c r="I689" s="59" t="s">
        <v>191</v>
      </c>
      <c r="J689" s="60" t="s">
        <v>131</v>
      </c>
      <c r="K689" s="253" t="s">
        <v>53</v>
      </c>
      <c r="L689" s="178">
        <f t="shared" ref="L689:T689" si="358">L690</f>
        <v>155500</v>
      </c>
      <c r="M689" s="178">
        <f t="shared" si="358"/>
        <v>0</v>
      </c>
      <c r="N689" s="178">
        <f t="shared" si="358"/>
        <v>155500</v>
      </c>
      <c r="O689" s="178">
        <f t="shared" si="358"/>
        <v>155500</v>
      </c>
      <c r="P689" s="178">
        <f t="shared" si="358"/>
        <v>0</v>
      </c>
      <c r="Q689" s="178">
        <f t="shared" si="358"/>
        <v>155500</v>
      </c>
      <c r="R689" s="178">
        <f t="shared" si="358"/>
        <v>155500</v>
      </c>
      <c r="S689" s="178">
        <f t="shared" si="358"/>
        <v>0</v>
      </c>
      <c r="T689" s="178">
        <f t="shared" si="358"/>
        <v>155500</v>
      </c>
    </row>
    <row r="690" spans="1:20" s="89" customFormat="1" ht="25.5" customHeight="1">
      <c r="A690" s="174" t="s">
        <v>54</v>
      </c>
      <c r="B690" s="70" t="s">
        <v>350</v>
      </c>
      <c r="C690" s="71" t="s">
        <v>72</v>
      </c>
      <c r="D690" s="71" t="s">
        <v>88</v>
      </c>
      <c r="E690" s="91" t="s">
        <v>241</v>
      </c>
      <c r="F690" s="59" t="s">
        <v>131</v>
      </c>
      <c r="G690" s="59" t="s">
        <v>131</v>
      </c>
      <c r="H690" s="59" t="s">
        <v>131</v>
      </c>
      <c r="I690" s="59" t="s">
        <v>191</v>
      </c>
      <c r="J690" s="60" t="s">
        <v>131</v>
      </c>
      <c r="K690" s="253" t="s">
        <v>55</v>
      </c>
      <c r="L690" s="172">
        <v>155500</v>
      </c>
      <c r="M690" s="172">
        <v>0</v>
      </c>
      <c r="N690" s="172">
        <v>155500</v>
      </c>
      <c r="O690" s="172">
        <v>155500</v>
      </c>
      <c r="P690" s="172">
        <v>0</v>
      </c>
      <c r="Q690" s="172">
        <v>155500</v>
      </c>
      <c r="R690" s="172">
        <v>155500</v>
      </c>
      <c r="S690" s="172">
        <v>0</v>
      </c>
      <c r="T690" s="172">
        <v>155500</v>
      </c>
    </row>
    <row r="691" spans="1:20" s="89" customFormat="1" ht="25.5" customHeight="1">
      <c r="A691" s="170" t="s">
        <v>87</v>
      </c>
      <c r="B691" s="70" t="s">
        <v>350</v>
      </c>
      <c r="C691" s="55" t="s">
        <v>71</v>
      </c>
      <c r="D691" s="55"/>
      <c r="E691" s="91"/>
      <c r="F691" s="59"/>
      <c r="G691" s="59"/>
      <c r="H691" s="59"/>
      <c r="I691" s="59"/>
      <c r="J691" s="60"/>
      <c r="K691" s="253"/>
      <c r="L691" s="172">
        <f t="shared" ref="L691:T693" si="359">L692</f>
        <v>7699400</v>
      </c>
      <c r="M691" s="172">
        <f t="shared" si="359"/>
        <v>404186.76</v>
      </c>
      <c r="N691" s="172">
        <f t="shared" si="359"/>
        <v>8103586.7599999998</v>
      </c>
      <c r="O691" s="172">
        <f t="shared" si="359"/>
        <v>8007400</v>
      </c>
      <c r="P691" s="172">
        <f t="shared" si="359"/>
        <v>0</v>
      </c>
      <c r="Q691" s="172">
        <f t="shared" si="359"/>
        <v>8007400</v>
      </c>
      <c r="R691" s="172">
        <f t="shared" si="359"/>
        <v>8327700</v>
      </c>
      <c r="S691" s="172">
        <f t="shared" si="359"/>
        <v>0</v>
      </c>
      <c r="T691" s="172">
        <f t="shared" si="359"/>
        <v>8327700</v>
      </c>
    </row>
    <row r="692" spans="1:20" s="89" customFormat="1" ht="25.5" customHeight="1">
      <c r="A692" s="170" t="s">
        <v>118</v>
      </c>
      <c r="B692" s="70" t="s">
        <v>350</v>
      </c>
      <c r="C692" s="55" t="s">
        <v>71</v>
      </c>
      <c r="D692" s="55" t="s">
        <v>86</v>
      </c>
      <c r="E692" s="54"/>
      <c r="F692" s="56"/>
      <c r="G692" s="59"/>
      <c r="H692" s="59"/>
      <c r="I692" s="56"/>
      <c r="J692" s="69"/>
      <c r="K692" s="337"/>
      <c r="L692" s="172">
        <f t="shared" si="359"/>
        <v>7699400</v>
      </c>
      <c r="M692" s="172">
        <f t="shared" si="359"/>
        <v>404186.76</v>
      </c>
      <c r="N692" s="172">
        <f t="shared" si="359"/>
        <v>8103586.7599999998</v>
      </c>
      <c r="O692" s="172">
        <f t="shared" si="359"/>
        <v>8007400</v>
      </c>
      <c r="P692" s="172">
        <f t="shared" si="359"/>
        <v>0</v>
      </c>
      <c r="Q692" s="172">
        <f t="shared" si="359"/>
        <v>8007400</v>
      </c>
      <c r="R692" s="172">
        <f t="shared" si="359"/>
        <v>8327700</v>
      </c>
      <c r="S692" s="172">
        <f t="shared" si="359"/>
        <v>0</v>
      </c>
      <c r="T692" s="172">
        <f t="shared" si="359"/>
        <v>8327700</v>
      </c>
    </row>
    <row r="693" spans="1:20" s="89" customFormat="1" ht="78" customHeight="1">
      <c r="A693" s="174" t="s">
        <v>340</v>
      </c>
      <c r="B693" s="70" t="s">
        <v>350</v>
      </c>
      <c r="C693" s="55" t="s">
        <v>71</v>
      </c>
      <c r="D693" s="55" t="s">
        <v>86</v>
      </c>
      <c r="E693" s="92" t="s">
        <v>95</v>
      </c>
      <c r="F693" s="74" t="s">
        <v>131</v>
      </c>
      <c r="G693" s="59" t="s">
        <v>131</v>
      </c>
      <c r="H693" s="59" t="s">
        <v>131</v>
      </c>
      <c r="I693" s="74" t="s">
        <v>132</v>
      </c>
      <c r="J693" s="60" t="s">
        <v>131</v>
      </c>
      <c r="K693" s="240"/>
      <c r="L693" s="172">
        <f t="shared" si="359"/>
        <v>7699400</v>
      </c>
      <c r="M693" s="172">
        <f t="shared" si="359"/>
        <v>404186.76</v>
      </c>
      <c r="N693" s="172">
        <f t="shared" si="359"/>
        <v>8103586.7599999998</v>
      </c>
      <c r="O693" s="172">
        <f t="shared" si="359"/>
        <v>8007400</v>
      </c>
      <c r="P693" s="172">
        <f t="shared" si="359"/>
        <v>0</v>
      </c>
      <c r="Q693" s="172">
        <f t="shared" si="359"/>
        <v>8007400</v>
      </c>
      <c r="R693" s="172">
        <f t="shared" si="359"/>
        <v>8327700</v>
      </c>
      <c r="S693" s="172">
        <f t="shared" si="359"/>
        <v>0</v>
      </c>
      <c r="T693" s="172">
        <f t="shared" si="359"/>
        <v>8327700</v>
      </c>
    </row>
    <row r="694" spans="1:20" s="89" customFormat="1" ht="25.5" customHeight="1">
      <c r="A694" s="174" t="s">
        <v>199</v>
      </c>
      <c r="B694" s="70" t="s">
        <v>350</v>
      </c>
      <c r="C694" s="54" t="s">
        <v>71</v>
      </c>
      <c r="D694" s="55" t="s">
        <v>86</v>
      </c>
      <c r="E694" s="59" t="s">
        <v>95</v>
      </c>
      <c r="F694" s="59" t="s">
        <v>131</v>
      </c>
      <c r="G694" s="59" t="s">
        <v>131</v>
      </c>
      <c r="H694" s="59" t="s">
        <v>131</v>
      </c>
      <c r="I694" s="59" t="s">
        <v>198</v>
      </c>
      <c r="J694" s="60" t="s">
        <v>195</v>
      </c>
      <c r="K694" s="253"/>
      <c r="L694" s="185">
        <f t="shared" ref="L694:R694" si="360">L695+L698</f>
        <v>7699400</v>
      </c>
      <c r="M694" s="185">
        <f t="shared" ref="M694:N694" si="361">M695+M698</f>
        <v>404186.76</v>
      </c>
      <c r="N694" s="185">
        <f t="shared" si="361"/>
        <v>8103586.7599999998</v>
      </c>
      <c r="O694" s="185">
        <f t="shared" si="360"/>
        <v>8007400</v>
      </c>
      <c r="P694" s="185">
        <f t="shared" ref="P694:Q694" si="362">P695+P698</f>
        <v>0</v>
      </c>
      <c r="Q694" s="185">
        <f t="shared" si="362"/>
        <v>8007400</v>
      </c>
      <c r="R694" s="185">
        <f t="shared" si="360"/>
        <v>8327700</v>
      </c>
      <c r="S694" s="185">
        <f t="shared" ref="S694:T694" si="363">S695+S698</f>
        <v>0</v>
      </c>
      <c r="T694" s="185">
        <f t="shared" si="363"/>
        <v>8327700</v>
      </c>
    </row>
    <row r="695" spans="1:20" s="89" customFormat="1" ht="25.5" customHeight="1">
      <c r="A695" s="174" t="s">
        <v>52</v>
      </c>
      <c r="B695" s="70" t="s">
        <v>350</v>
      </c>
      <c r="C695" s="54" t="s">
        <v>71</v>
      </c>
      <c r="D695" s="55" t="s">
        <v>86</v>
      </c>
      <c r="E695" s="59" t="s">
        <v>95</v>
      </c>
      <c r="F695" s="59" t="s">
        <v>131</v>
      </c>
      <c r="G695" s="59" t="s">
        <v>131</v>
      </c>
      <c r="H695" s="59" t="s">
        <v>131</v>
      </c>
      <c r="I695" s="59" t="s">
        <v>198</v>
      </c>
      <c r="J695" s="60" t="s">
        <v>195</v>
      </c>
      <c r="K695" s="253" t="s">
        <v>53</v>
      </c>
      <c r="L695" s="185">
        <f t="shared" ref="L695:T695" si="364">L696</f>
        <v>7699400</v>
      </c>
      <c r="M695" s="185">
        <f t="shared" si="364"/>
        <v>404186.76</v>
      </c>
      <c r="N695" s="185">
        <f t="shared" si="364"/>
        <v>8103586.7599999998</v>
      </c>
      <c r="O695" s="185">
        <f t="shared" si="364"/>
        <v>8007400</v>
      </c>
      <c r="P695" s="185">
        <f t="shared" si="364"/>
        <v>0</v>
      </c>
      <c r="Q695" s="185">
        <f t="shared" si="364"/>
        <v>8007400</v>
      </c>
      <c r="R695" s="185">
        <f t="shared" si="364"/>
        <v>8327700</v>
      </c>
      <c r="S695" s="185">
        <f t="shared" si="364"/>
        <v>0</v>
      </c>
      <c r="T695" s="185">
        <f t="shared" si="364"/>
        <v>8327700</v>
      </c>
    </row>
    <row r="696" spans="1:20" s="89" customFormat="1" ht="25.5" customHeight="1">
      <c r="A696" s="174" t="s">
        <v>54</v>
      </c>
      <c r="B696" s="70" t="s">
        <v>350</v>
      </c>
      <c r="C696" s="54" t="s">
        <v>71</v>
      </c>
      <c r="D696" s="55" t="s">
        <v>86</v>
      </c>
      <c r="E696" s="59" t="s">
        <v>95</v>
      </c>
      <c r="F696" s="59" t="s">
        <v>131</v>
      </c>
      <c r="G696" s="59" t="s">
        <v>131</v>
      </c>
      <c r="H696" s="59" t="s">
        <v>131</v>
      </c>
      <c r="I696" s="59" t="s">
        <v>198</v>
      </c>
      <c r="J696" s="60" t="s">
        <v>195</v>
      </c>
      <c r="K696" s="253" t="s">
        <v>55</v>
      </c>
      <c r="L696" s="185">
        <v>7699400</v>
      </c>
      <c r="M696" s="185">
        <v>404186.76</v>
      </c>
      <c r="N696" s="185">
        <f>M696+L696</f>
        <v>8103586.7599999998</v>
      </c>
      <c r="O696" s="185">
        <v>8007400</v>
      </c>
      <c r="P696" s="185">
        <v>0</v>
      </c>
      <c r="Q696" s="185">
        <v>8007400</v>
      </c>
      <c r="R696" s="186">
        <v>8327700</v>
      </c>
      <c r="S696" s="186">
        <v>0</v>
      </c>
      <c r="T696" s="186">
        <v>8327700</v>
      </c>
    </row>
    <row r="697" spans="1:20" s="89" customFormat="1" ht="25.5" hidden="1" customHeight="1">
      <c r="A697" s="174" t="s">
        <v>62</v>
      </c>
      <c r="B697" s="70" t="s">
        <v>350</v>
      </c>
      <c r="C697" s="54" t="s">
        <v>71</v>
      </c>
      <c r="D697" s="55" t="s">
        <v>86</v>
      </c>
      <c r="E697" s="59" t="s">
        <v>95</v>
      </c>
      <c r="F697" s="59" t="s">
        <v>131</v>
      </c>
      <c r="G697" s="59" t="s">
        <v>131</v>
      </c>
      <c r="H697" s="59" t="s">
        <v>131</v>
      </c>
      <c r="I697" s="59" t="s">
        <v>198</v>
      </c>
      <c r="J697" s="60" t="s">
        <v>195</v>
      </c>
      <c r="K697" s="253" t="s">
        <v>63</v>
      </c>
      <c r="L697" s="185">
        <f t="shared" ref="L697:T697" si="365">L698</f>
        <v>0</v>
      </c>
      <c r="M697" s="185">
        <f t="shared" si="365"/>
        <v>0</v>
      </c>
      <c r="N697" s="185">
        <f t="shared" si="365"/>
        <v>0</v>
      </c>
      <c r="O697" s="185">
        <f t="shared" si="365"/>
        <v>0</v>
      </c>
      <c r="P697" s="185">
        <f t="shared" si="365"/>
        <v>0</v>
      </c>
      <c r="Q697" s="185">
        <f t="shared" si="365"/>
        <v>0</v>
      </c>
      <c r="R697" s="186">
        <f t="shared" si="365"/>
        <v>0</v>
      </c>
      <c r="S697" s="186">
        <f t="shared" si="365"/>
        <v>0</v>
      </c>
      <c r="T697" s="186">
        <f t="shared" si="365"/>
        <v>0</v>
      </c>
    </row>
    <row r="698" spans="1:20" s="89" customFormat="1" ht="25.5" hidden="1" customHeight="1">
      <c r="A698" s="299" t="s">
        <v>64</v>
      </c>
      <c r="B698" s="70" t="s">
        <v>350</v>
      </c>
      <c r="C698" s="54" t="s">
        <v>71</v>
      </c>
      <c r="D698" s="55" t="s">
        <v>86</v>
      </c>
      <c r="E698" s="59" t="s">
        <v>95</v>
      </c>
      <c r="F698" s="59" t="s">
        <v>131</v>
      </c>
      <c r="G698" s="59" t="s">
        <v>131</v>
      </c>
      <c r="H698" s="59" t="s">
        <v>131</v>
      </c>
      <c r="I698" s="59" t="s">
        <v>198</v>
      </c>
      <c r="J698" s="60" t="s">
        <v>195</v>
      </c>
      <c r="K698" s="253" t="s">
        <v>65</v>
      </c>
      <c r="L698" s="185"/>
      <c r="M698" s="185"/>
      <c r="N698" s="185"/>
      <c r="O698" s="185"/>
      <c r="P698" s="185"/>
      <c r="Q698" s="185"/>
      <c r="R698" s="186"/>
      <c r="S698" s="186"/>
      <c r="T698" s="186"/>
    </row>
    <row r="699" spans="1:20" s="89" customFormat="1" ht="25.5" customHeight="1">
      <c r="A699" s="174" t="s">
        <v>77</v>
      </c>
      <c r="B699" s="70" t="s">
        <v>350</v>
      </c>
      <c r="C699" s="54" t="s">
        <v>73</v>
      </c>
      <c r="D699" s="55"/>
      <c r="E699" s="59"/>
      <c r="F699" s="59"/>
      <c r="G699" s="59"/>
      <c r="H699" s="59"/>
      <c r="I699" s="59"/>
      <c r="J699" s="60"/>
      <c r="K699" s="253"/>
      <c r="L699" s="185">
        <f t="shared" ref="L699:N699" si="366">L700</f>
        <v>352000</v>
      </c>
      <c r="M699" s="185">
        <f t="shared" si="366"/>
        <v>681000.42</v>
      </c>
      <c r="N699" s="185">
        <f t="shared" si="366"/>
        <v>1033000.42</v>
      </c>
      <c r="O699" s="185">
        <f t="shared" ref="O699:T701" si="367">O700</f>
        <v>1134300</v>
      </c>
      <c r="P699" s="185">
        <f t="shared" si="367"/>
        <v>955701.48</v>
      </c>
      <c r="Q699" s="185">
        <f t="shared" si="367"/>
        <v>2090001.48</v>
      </c>
      <c r="R699" s="186">
        <f t="shared" si="367"/>
        <v>1134300</v>
      </c>
      <c r="S699" s="186">
        <f t="shared" si="367"/>
        <v>917604.13</v>
      </c>
      <c r="T699" s="186">
        <f t="shared" si="367"/>
        <v>2051904.13</v>
      </c>
    </row>
    <row r="700" spans="1:20" s="89" customFormat="1" ht="25.5" customHeight="1">
      <c r="A700" s="174" t="s">
        <v>158</v>
      </c>
      <c r="B700" s="70" t="s">
        <v>350</v>
      </c>
      <c r="C700" s="54" t="s">
        <v>73</v>
      </c>
      <c r="D700" s="55" t="s">
        <v>72</v>
      </c>
      <c r="E700" s="59"/>
      <c r="F700" s="59"/>
      <c r="G700" s="59"/>
      <c r="H700" s="59"/>
      <c r="I700" s="59"/>
      <c r="J700" s="60"/>
      <c r="K700" s="253"/>
      <c r="L700" s="185">
        <f>L701+L705+L713</f>
        <v>352000</v>
      </c>
      <c r="M700" s="185">
        <f>M701+M705+M713</f>
        <v>681000.42</v>
      </c>
      <c r="N700" s="185">
        <f>N701+N705+N713</f>
        <v>1033000.42</v>
      </c>
      <c r="O700" s="185">
        <f t="shared" ref="O700:R700" si="368">O701+O705+O713</f>
        <v>1134300</v>
      </c>
      <c r="P700" s="185">
        <f t="shared" ref="P700:Q700" si="369">P701+P705+P713</f>
        <v>955701.48</v>
      </c>
      <c r="Q700" s="185">
        <f t="shared" si="369"/>
        <v>2090001.48</v>
      </c>
      <c r="R700" s="185">
        <f t="shared" si="368"/>
        <v>1134300</v>
      </c>
      <c r="S700" s="185">
        <f t="shared" ref="S700:T700" si="370">S701+S705+S713</f>
        <v>917604.13</v>
      </c>
      <c r="T700" s="185">
        <f t="shared" si="370"/>
        <v>2051904.13</v>
      </c>
    </row>
    <row r="701" spans="1:20" s="89" customFormat="1" ht="36" customHeight="1">
      <c r="A701" s="187" t="s">
        <v>308</v>
      </c>
      <c r="B701" s="70" t="s">
        <v>350</v>
      </c>
      <c r="C701" s="55" t="s">
        <v>73</v>
      </c>
      <c r="D701" s="54" t="s">
        <v>72</v>
      </c>
      <c r="E701" s="93" t="s">
        <v>152</v>
      </c>
      <c r="F701" s="63" t="s">
        <v>131</v>
      </c>
      <c r="G701" s="59" t="s">
        <v>131</v>
      </c>
      <c r="H701" s="59" t="s">
        <v>131</v>
      </c>
      <c r="I701" s="64" t="s">
        <v>132</v>
      </c>
      <c r="J701" s="60" t="s">
        <v>131</v>
      </c>
      <c r="K701" s="308"/>
      <c r="L701" s="185">
        <f t="shared" ref="L701:N703" si="371">L702</f>
        <v>0</v>
      </c>
      <c r="M701" s="185">
        <f t="shared" si="371"/>
        <v>0</v>
      </c>
      <c r="N701" s="185">
        <f t="shared" si="371"/>
        <v>0</v>
      </c>
      <c r="O701" s="185">
        <f t="shared" si="367"/>
        <v>400000</v>
      </c>
      <c r="P701" s="185">
        <f t="shared" si="367"/>
        <v>0</v>
      </c>
      <c r="Q701" s="185">
        <f t="shared" si="367"/>
        <v>400000</v>
      </c>
      <c r="R701" s="186">
        <f t="shared" si="367"/>
        <v>400000</v>
      </c>
      <c r="S701" s="186">
        <f t="shared" si="367"/>
        <v>0</v>
      </c>
      <c r="T701" s="186">
        <f t="shared" si="367"/>
        <v>400000</v>
      </c>
    </row>
    <row r="702" spans="1:20" s="89" customFormat="1" ht="59.25" customHeight="1">
      <c r="A702" s="214" t="s">
        <v>174</v>
      </c>
      <c r="B702" s="70" t="s">
        <v>350</v>
      </c>
      <c r="C702" s="55" t="s">
        <v>73</v>
      </c>
      <c r="D702" s="54" t="s">
        <v>72</v>
      </c>
      <c r="E702" s="93" t="s">
        <v>152</v>
      </c>
      <c r="F702" s="63" t="s">
        <v>131</v>
      </c>
      <c r="G702" s="59" t="s">
        <v>131</v>
      </c>
      <c r="H702" s="59" t="s">
        <v>131</v>
      </c>
      <c r="I702" s="64" t="s">
        <v>162</v>
      </c>
      <c r="J702" s="60" t="s">
        <v>131</v>
      </c>
      <c r="K702" s="308"/>
      <c r="L702" s="178">
        <f t="shared" si="371"/>
        <v>0</v>
      </c>
      <c r="M702" s="178">
        <f t="shared" si="371"/>
        <v>0</v>
      </c>
      <c r="N702" s="178">
        <f t="shared" si="371"/>
        <v>0</v>
      </c>
      <c r="O702" s="178">
        <f t="shared" ref="O702:T703" si="372">O703</f>
        <v>400000</v>
      </c>
      <c r="P702" s="178">
        <f t="shared" si="372"/>
        <v>0</v>
      </c>
      <c r="Q702" s="178">
        <f t="shared" si="372"/>
        <v>400000</v>
      </c>
      <c r="R702" s="178">
        <f t="shared" si="372"/>
        <v>400000</v>
      </c>
      <c r="S702" s="178">
        <f t="shared" si="372"/>
        <v>0</v>
      </c>
      <c r="T702" s="178">
        <f t="shared" si="372"/>
        <v>400000</v>
      </c>
    </row>
    <row r="703" spans="1:20" s="89" customFormat="1" ht="35.25" customHeight="1">
      <c r="A703" s="174" t="s">
        <v>52</v>
      </c>
      <c r="B703" s="70" t="s">
        <v>350</v>
      </c>
      <c r="C703" s="55" t="s">
        <v>73</v>
      </c>
      <c r="D703" s="54" t="s">
        <v>72</v>
      </c>
      <c r="E703" s="93" t="s">
        <v>152</v>
      </c>
      <c r="F703" s="63" t="s">
        <v>131</v>
      </c>
      <c r="G703" s="59" t="s">
        <v>131</v>
      </c>
      <c r="H703" s="59" t="s">
        <v>131</v>
      </c>
      <c r="I703" s="64" t="s">
        <v>162</v>
      </c>
      <c r="J703" s="60" t="s">
        <v>131</v>
      </c>
      <c r="K703" s="308" t="s">
        <v>53</v>
      </c>
      <c r="L703" s="178">
        <f t="shared" si="371"/>
        <v>0</v>
      </c>
      <c r="M703" s="178">
        <f t="shared" si="371"/>
        <v>0</v>
      </c>
      <c r="N703" s="178">
        <f t="shared" si="371"/>
        <v>0</v>
      </c>
      <c r="O703" s="178">
        <f t="shared" si="372"/>
        <v>400000</v>
      </c>
      <c r="P703" s="178">
        <f t="shared" si="372"/>
        <v>0</v>
      </c>
      <c r="Q703" s="178">
        <f t="shared" si="372"/>
        <v>400000</v>
      </c>
      <c r="R703" s="178">
        <f t="shared" si="372"/>
        <v>400000</v>
      </c>
      <c r="S703" s="178">
        <f t="shared" si="372"/>
        <v>0</v>
      </c>
      <c r="T703" s="178">
        <f t="shared" si="372"/>
        <v>400000</v>
      </c>
    </row>
    <row r="704" spans="1:20" s="89" customFormat="1" ht="33" customHeight="1">
      <c r="A704" s="174" t="s">
        <v>54</v>
      </c>
      <c r="B704" s="70" t="s">
        <v>350</v>
      </c>
      <c r="C704" s="55" t="s">
        <v>73</v>
      </c>
      <c r="D704" s="54" t="s">
        <v>72</v>
      </c>
      <c r="E704" s="93" t="s">
        <v>152</v>
      </c>
      <c r="F704" s="63" t="s">
        <v>131</v>
      </c>
      <c r="G704" s="59" t="s">
        <v>131</v>
      </c>
      <c r="H704" s="59" t="s">
        <v>131</v>
      </c>
      <c r="I704" s="64" t="s">
        <v>162</v>
      </c>
      <c r="J704" s="60" t="s">
        <v>131</v>
      </c>
      <c r="K704" s="308" t="s">
        <v>55</v>
      </c>
      <c r="L704" s="178">
        <v>0</v>
      </c>
      <c r="M704" s="178">
        <v>0</v>
      </c>
      <c r="N704" s="178">
        <v>0</v>
      </c>
      <c r="O704" s="178">
        <v>400000</v>
      </c>
      <c r="P704" s="178">
        <v>0</v>
      </c>
      <c r="Q704" s="178">
        <v>400000</v>
      </c>
      <c r="R704" s="178">
        <v>400000</v>
      </c>
      <c r="S704" s="178">
        <v>0</v>
      </c>
      <c r="T704" s="178">
        <v>400000</v>
      </c>
    </row>
    <row r="705" spans="1:20" s="89" customFormat="1" ht="34.5" customHeight="1">
      <c r="A705" s="174" t="s">
        <v>312</v>
      </c>
      <c r="B705" s="70" t="s">
        <v>350</v>
      </c>
      <c r="C705" s="54" t="s">
        <v>73</v>
      </c>
      <c r="D705" s="54" t="s">
        <v>72</v>
      </c>
      <c r="E705" s="93" t="s">
        <v>257</v>
      </c>
      <c r="F705" s="63" t="s">
        <v>131</v>
      </c>
      <c r="G705" s="59" t="s">
        <v>131</v>
      </c>
      <c r="H705" s="59" t="s">
        <v>131</v>
      </c>
      <c r="I705" s="64" t="s">
        <v>132</v>
      </c>
      <c r="J705" s="60" t="s">
        <v>131</v>
      </c>
      <c r="K705" s="308"/>
      <c r="L705" s="178">
        <f>L706+L709</f>
        <v>352000</v>
      </c>
      <c r="M705" s="178">
        <f t="shared" ref="M705:T705" si="373">M706+M709</f>
        <v>681000.42</v>
      </c>
      <c r="N705" s="178">
        <f t="shared" si="373"/>
        <v>1033000.42</v>
      </c>
      <c r="O705" s="178">
        <f t="shared" si="373"/>
        <v>352000</v>
      </c>
      <c r="P705" s="178">
        <f t="shared" si="373"/>
        <v>955701.48</v>
      </c>
      <c r="Q705" s="178">
        <f t="shared" si="373"/>
        <v>1307701.48</v>
      </c>
      <c r="R705" s="178">
        <f t="shared" si="373"/>
        <v>352000</v>
      </c>
      <c r="S705" s="178">
        <f t="shared" si="373"/>
        <v>917604.13</v>
      </c>
      <c r="T705" s="178">
        <f t="shared" si="373"/>
        <v>1269604.1299999999</v>
      </c>
    </row>
    <row r="706" spans="1:20" s="89" customFormat="1" ht="25.5" customHeight="1">
      <c r="A706" s="214" t="s">
        <v>296</v>
      </c>
      <c r="B706" s="70" t="s">
        <v>350</v>
      </c>
      <c r="C706" s="54" t="s">
        <v>73</v>
      </c>
      <c r="D706" s="55" t="s">
        <v>72</v>
      </c>
      <c r="E706" s="63" t="s">
        <v>257</v>
      </c>
      <c r="F706" s="63" t="s">
        <v>131</v>
      </c>
      <c r="G706" s="59" t="s">
        <v>131</v>
      </c>
      <c r="H706" s="59" t="s">
        <v>131</v>
      </c>
      <c r="I706" s="64" t="s">
        <v>297</v>
      </c>
      <c r="J706" s="60" t="s">
        <v>131</v>
      </c>
      <c r="K706" s="308"/>
      <c r="L706" s="178">
        <f t="shared" ref="L706:T707" si="374">L707</f>
        <v>352000</v>
      </c>
      <c r="M706" s="178">
        <f t="shared" si="374"/>
        <v>-343500</v>
      </c>
      <c r="N706" s="178">
        <f t="shared" si="374"/>
        <v>18500</v>
      </c>
      <c r="O706" s="178">
        <f t="shared" si="374"/>
        <v>352000</v>
      </c>
      <c r="P706" s="178">
        <f t="shared" si="374"/>
        <v>0</v>
      </c>
      <c r="Q706" s="178">
        <f t="shared" si="374"/>
        <v>352000</v>
      </c>
      <c r="R706" s="178">
        <f t="shared" si="374"/>
        <v>352000</v>
      </c>
      <c r="S706" s="178">
        <f t="shared" si="374"/>
        <v>0</v>
      </c>
      <c r="T706" s="178">
        <f t="shared" si="374"/>
        <v>352000</v>
      </c>
    </row>
    <row r="707" spans="1:20" s="89" customFormat="1" ht="25.5" customHeight="1">
      <c r="A707" s="174" t="s">
        <v>52</v>
      </c>
      <c r="B707" s="70" t="s">
        <v>350</v>
      </c>
      <c r="C707" s="54" t="s">
        <v>73</v>
      </c>
      <c r="D707" s="55" t="s">
        <v>72</v>
      </c>
      <c r="E707" s="63" t="s">
        <v>257</v>
      </c>
      <c r="F707" s="63" t="s">
        <v>131</v>
      </c>
      <c r="G707" s="59" t="s">
        <v>131</v>
      </c>
      <c r="H707" s="59" t="s">
        <v>131</v>
      </c>
      <c r="I707" s="64" t="s">
        <v>297</v>
      </c>
      <c r="J707" s="60" t="s">
        <v>131</v>
      </c>
      <c r="K707" s="308" t="s">
        <v>53</v>
      </c>
      <c r="L707" s="178">
        <f t="shared" si="374"/>
        <v>352000</v>
      </c>
      <c r="M707" s="178">
        <f t="shared" si="374"/>
        <v>-343500</v>
      </c>
      <c r="N707" s="178">
        <f t="shared" si="374"/>
        <v>18500</v>
      </c>
      <c r="O707" s="178">
        <f t="shared" si="374"/>
        <v>352000</v>
      </c>
      <c r="P707" s="178">
        <f>P708</f>
        <v>0</v>
      </c>
      <c r="Q707" s="178">
        <f t="shared" si="374"/>
        <v>352000</v>
      </c>
      <c r="R707" s="178">
        <f t="shared" si="374"/>
        <v>352000</v>
      </c>
      <c r="S707" s="178">
        <f t="shared" si="374"/>
        <v>0</v>
      </c>
      <c r="T707" s="178">
        <f t="shared" si="374"/>
        <v>352000</v>
      </c>
    </row>
    <row r="708" spans="1:20" s="89" customFormat="1" ht="25.5" customHeight="1">
      <c r="A708" s="174" t="s">
        <v>54</v>
      </c>
      <c r="B708" s="70" t="s">
        <v>350</v>
      </c>
      <c r="C708" s="54" t="s">
        <v>73</v>
      </c>
      <c r="D708" s="55" t="s">
        <v>72</v>
      </c>
      <c r="E708" s="63" t="s">
        <v>257</v>
      </c>
      <c r="F708" s="63" t="s">
        <v>131</v>
      </c>
      <c r="G708" s="59" t="s">
        <v>131</v>
      </c>
      <c r="H708" s="59" t="s">
        <v>131</v>
      </c>
      <c r="I708" s="64" t="s">
        <v>297</v>
      </c>
      <c r="J708" s="60" t="s">
        <v>131</v>
      </c>
      <c r="K708" s="308" t="s">
        <v>55</v>
      </c>
      <c r="L708" s="178">
        <v>352000</v>
      </c>
      <c r="M708" s="178">
        <f>8500-322107.83-29892.17</f>
        <v>-343500</v>
      </c>
      <c r="N708" s="178">
        <f>M708+L708+10000</f>
        <v>18500</v>
      </c>
      <c r="O708" s="179">
        <v>352000</v>
      </c>
      <c r="P708" s="179">
        <v>0</v>
      </c>
      <c r="Q708" s="179">
        <v>352000</v>
      </c>
      <c r="R708" s="178">
        <v>352000</v>
      </c>
      <c r="S708" s="178">
        <v>0</v>
      </c>
      <c r="T708" s="178">
        <v>352000</v>
      </c>
    </row>
    <row r="709" spans="1:20" s="89" customFormat="1" ht="25.5" customHeight="1">
      <c r="A709" s="174" t="s">
        <v>455</v>
      </c>
      <c r="B709" s="70" t="s">
        <v>350</v>
      </c>
      <c r="C709" s="54" t="s">
        <v>73</v>
      </c>
      <c r="D709" s="55" t="s">
        <v>72</v>
      </c>
      <c r="E709" s="63" t="s">
        <v>257</v>
      </c>
      <c r="F709" s="63" t="s">
        <v>131</v>
      </c>
      <c r="G709" s="59" t="s">
        <v>454</v>
      </c>
      <c r="H709" s="59" t="s">
        <v>40</v>
      </c>
      <c r="I709" s="64" t="s">
        <v>132</v>
      </c>
      <c r="J709" s="60" t="s">
        <v>131</v>
      </c>
      <c r="K709" s="308"/>
      <c r="L709" s="178">
        <f>L710</f>
        <v>0</v>
      </c>
      <c r="M709" s="178">
        <f t="shared" ref="M709:T709" si="375">M710</f>
        <v>1024500.42</v>
      </c>
      <c r="N709" s="178">
        <f t="shared" si="375"/>
        <v>1014500.42</v>
      </c>
      <c r="O709" s="178">
        <f t="shared" si="375"/>
        <v>0</v>
      </c>
      <c r="P709" s="178">
        <f t="shared" si="375"/>
        <v>955701.48</v>
      </c>
      <c r="Q709" s="178">
        <f t="shared" si="375"/>
        <v>955701.48</v>
      </c>
      <c r="R709" s="178">
        <f t="shared" si="375"/>
        <v>0</v>
      </c>
      <c r="S709" s="178">
        <f t="shared" si="375"/>
        <v>917604.13</v>
      </c>
      <c r="T709" s="178">
        <f t="shared" si="375"/>
        <v>917604.13</v>
      </c>
    </row>
    <row r="710" spans="1:20" s="89" customFormat="1" ht="55.5" customHeight="1">
      <c r="A710" s="214" t="s">
        <v>456</v>
      </c>
      <c r="B710" s="70" t="s">
        <v>350</v>
      </c>
      <c r="C710" s="54" t="s">
        <v>73</v>
      </c>
      <c r="D710" s="55" t="s">
        <v>72</v>
      </c>
      <c r="E710" s="63" t="s">
        <v>257</v>
      </c>
      <c r="F710" s="63" t="s">
        <v>131</v>
      </c>
      <c r="G710" s="59" t="s">
        <v>454</v>
      </c>
      <c r="H710" s="59" t="s">
        <v>40</v>
      </c>
      <c r="I710" s="64" t="s">
        <v>453</v>
      </c>
      <c r="J710" s="60" t="s">
        <v>133</v>
      </c>
      <c r="K710" s="308"/>
      <c r="L710" s="178">
        <f>L711</f>
        <v>0</v>
      </c>
      <c r="M710" s="178">
        <f t="shared" ref="M710:T710" si="376">M711</f>
        <v>1024500.42</v>
      </c>
      <c r="N710" s="178">
        <f t="shared" si="376"/>
        <v>1014500.42</v>
      </c>
      <c r="O710" s="178">
        <f t="shared" si="376"/>
        <v>0</v>
      </c>
      <c r="P710" s="178">
        <f t="shared" si="376"/>
        <v>955701.48</v>
      </c>
      <c r="Q710" s="178">
        <f t="shared" si="376"/>
        <v>955701.48</v>
      </c>
      <c r="R710" s="178">
        <f t="shared" si="376"/>
        <v>0</v>
      </c>
      <c r="S710" s="178">
        <f t="shared" si="376"/>
        <v>917604.13</v>
      </c>
      <c r="T710" s="178">
        <f t="shared" si="376"/>
        <v>917604.13</v>
      </c>
    </row>
    <row r="711" spans="1:20" s="89" customFormat="1" ht="25.5" customHeight="1">
      <c r="A711" s="174" t="s">
        <v>52</v>
      </c>
      <c r="B711" s="70" t="s">
        <v>350</v>
      </c>
      <c r="C711" s="54" t="s">
        <v>73</v>
      </c>
      <c r="D711" s="55" t="s">
        <v>72</v>
      </c>
      <c r="E711" s="63" t="s">
        <v>257</v>
      </c>
      <c r="F711" s="63" t="s">
        <v>131</v>
      </c>
      <c r="G711" s="59" t="s">
        <v>454</v>
      </c>
      <c r="H711" s="59" t="s">
        <v>40</v>
      </c>
      <c r="I711" s="64" t="s">
        <v>453</v>
      </c>
      <c r="J711" s="60" t="s">
        <v>133</v>
      </c>
      <c r="K711" s="308" t="s">
        <v>53</v>
      </c>
      <c r="L711" s="178">
        <f>L712</f>
        <v>0</v>
      </c>
      <c r="M711" s="178">
        <f t="shared" ref="M711:T711" si="377">M712</f>
        <v>1024500.42</v>
      </c>
      <c r="N711" s="178">
        <f t="shared" si="377"/>
        <v>1014500.42</v>
      </c>
      <c r="O711" s="178">
        <f t="shared" si="377"/>
        <v>0</v>
      </c>
      <c r="P711" s="178">
        <f t="shared" si="377"/>
        <v>955701.48</v>
      </c>
      <c r="Q711" s="178">
        <f t="shared" si="377"/>
        <v>955701.48</v>
      </c>
      <c r="R711" s="178">
        <f t="shared" si="377"/>
        <v>0</v>
      </c>
      <c r="S711" s="178">
        <f t="shared" si="377"/>
        <v>917604.13</v>
      </c>
      <c r="T711" s="178">
        <f t="shared" si="377"/>
        <v>917604.13</v>
      </c>
    </row>
    <row r="712" spans="1:20" s="89" customFormat="1" ht="25.5" customHeight="1">
      <c r="A712" s="174" t="s">
        <v>54</v>
      </c>
      <c r="B712" s="70" t="s">
        <v>350</v>
      </c>
      <c r="C712" s="54" t="s">
        <v>73</v>
      </c>
      <c r="D712" s="55" t="s">
        <v>72</v>
      </c>
      <c r="E712" s="63" t="s">
        <v>257</v>
      </c>
      <c r="F712" s="63" t="s">
        <v>131</v>
      </c>
      <c r="G712" s="59" t="s">
        <v>454</v>
      </c>
      <c r="H712" s="59" t="s">
        <v>40</v>
      </c>
      <c r="I712" s="64" t="s">
        <v>453</v>
      </c>
      <c r="J712" s="60" t="s">
        <v>133</v>
      </c>
      <c r="K712" s="308" t="s">
        <v>55</v>
      </c>
      <c r="L712" s="178">
        <v>0</v>
      </c>
      <c r="M712" s="178">
        <f>994608.25+29892.17</f>
        <v>1024500.42</v>
      </c>
      <c r="N712" s="178">
        <f>M712-10000</f>
        <v>1014500.42</v>
      </c>
      <c r="O712" s="179">
        <v>0</v>
      </c>
      <c r="P712" s="179">
        <v>955701.48</v>
      </c>
      <c r="Q712" s="179">
        <f>P712</f>
        <v>955701.48</v>
      </c>
      <c r="R712" s="178">
        <v>0</v>
      </c>
      <c r="S712" s="178">
        <v>917604.13</v>
      </c>
      <c r="T712" s="178">
        <f>S712</f>
        <v>917604.13</v>
      </c>
    </row>
    <row r="713" spans="1:20" s="89" customFormat="1" ht="25.5" customHeight="1">
      <c r="A713" s="174" t="s">
        <v>316</v>
      </c>
      <c r="B713" s="54" t="s">
        <v>350</v>
      </c>
      <c r="C713" s="54" t="s">
        <v>73</v>
      </c>
      <c r="D713" s="54" t="s">
        <v>72</v>
      </c>
      <c r="E713" s="366" t="s">
        <v>315</v>
      </c>
      <c r="F713" s="64" t="s">
        <v>131</v>
      </c>
      <c r="G713" s="59" t="s">
        <v>131</v>
      </c>
      <c r="H713" s="59" t="s">
        <v>131</v>
      </c>
      <c r="I713" s="64" t="s">
        <v>132</v>
      </c>
      <c r="J713" s="60" t="s">
        <v>131</v>
      </c>
      <c r="K713" s="308"/>
      <c r="L713" s="178">
        <f t="shared" ref="L713:Q715" si="378">L714</f>
        <v>0</v>
      </c>
      <c r="M713" s="178">
        <f t="shared" si="378"/>
        <v>0</v>
      </c>
      <c r="N713" s="178">
        <f t="shared" si="378"/>
        <v>0</v>
      </c>
      <c r="O713" s="178">
        <f t="shared" si="378"/>
        <v>382300</v>
      </c>
      <c r="P713" s="178">
        <f t="shared" si="378"/>
        <v>0</v>
      </c>
      <c r="Q713" s="178">
        <f t="shared" si="378"/>
        <v>382300</v>
      </c>
      <c r="R713" s="178">
        <f t="shared" ref="R713:T714" si="379">R714</f>
        <v>382300</v>
      </c>
      <c r="S713" s="178">
        <f t="shared" si="379"/>
        <v>0</v>
      </c>
      <c r="T713" s="178">
        <f t="shared" si="379"/>
        <v>382300</v>
      </c>
    </row>
    <row r="714" spans="1:20" s="89" customFormat="1" ht="25.5" customHeight="1">
      <c r="A714" s="214" t="s">
        <v>318</v>
      </c>
      <c r="B714" s="54" t="s">
        <v>350</v>
      </c>
      <c r="C714" s="54" t="s">
        <v>73</v>
      </c>
      <c r="D714" s="55" t="s">
        <v>72</v>
      </c>
      <c r="E714" s="63" t="s">
        <v>315</v>
      </c>
      <c r="F714" s="63" t="s">
        <v>131</v>
      </c>
      <c r="G714" s="59" t="s">
        <v>131</v>
      </c>
      <c r="H714" s="59" t="s">
        <v>131</v>
      </c>
      <c r="I714" s="64" t="s">
        <v>317</v>
      </c>
      <c r="J714" s="60" t="s">
        <v>131</v>
      </c>
      <c r="K714" s="308"/>
      <c r="L714" s="178">
        <f t="shared" si="378"/>
        <v>0</v>
      </c>
      <c r="M714" s="178">
        <f t="shared" si="378"/>
        <v>0</v>
      </c>
      <c r="N714" s="178">
        <f t="shared" si="378"/>
        <v>0</v>
      </c>
      <c r="O714" s="178">
        <f t="shared" si="378"/>
        <v>382300</v>
      </c>
      <c r="P714" s="178">
        <f t="shared" si="378"/>
        <v>0</v>
      </c>
      <c r="Q714" s="178">
        <f t="shared" si="378"/>
        <v>382300</v>
      </c>
      <c r="R714" s="178">
        <f t="shared" si="379"/>
        <v>382300</v>
      </c>
      <c r="S714" s="178">
        <f t="shared" si="379"/>
        <v>0</v>
      </c>
      <c r="T714" s="178">
        <f t="shared" si="379"/>
        <v>382300</v>
      </c>
    </row>
    <row r="715" spans="1:20" s="89" customFormat="1" ht="25.5" customHeight="1">
      <c r="A715" s="174" t="s">
        <v>52</v>
      </c>
      <c r="B715" s="54" t="s">
        <v>350</v>
      </c>
      <c r="C715" s="54" t="s">
        <v>73</v>
      </c>
      <c r="D715" s="55" t="s">
        <v>72</v>
      </c>
      <c r="E715" s="63" t="s">
        <v>315</v>
      </c>
      <c r="F715" s="63" t="s">
        <v>131</v>
      </c>
      <c r="G715" s="59" t="s">
        <v>131</v>
      </c>
      <c r="H715" s="59" t="s">
        <v>131</v>
      </c>
      <c r="I715" s="64" t="s">
        <v>317</v>
      </c>
      <c r="J715" s="60" t="s">
        <v>131</v>
      </c>
      <c r="K715" s="308" t="s">
        <v>53</v>
      </c>
      <c r="L715" s="178">
        <f t="shared" si="378"/>
        <v>0</v>
      </c>
      <c r="M715" s="178">
        <f t="shared" si="378"/>
        <v>0</v>
      </c>
      <c r="N715" s="178">
        <f t="shared" si="378"/>
        <v>0</v>
      </c>
      <c r="O715" s="178">
        <f t="shared" si="378"/>
        <v>382300</v>
      </c>
      <c r="P715" s="178">
        <f t="shared" si="378"/>
        <v>0</v>
      </c>
      <c r="Q715" s="178">
        <f t="shared" si="378"/>
        <v>382300</v>
      </c>
      <c r="R715" s="178">
        <f>R716</f>
        <v>382300</v>
      </c>
      <c r="S715" s="178">
        <f>S716</f>
        <v>0</v>
      </c>
      <c r="T715" s="178">
        <f>T716</f>
        <v>382300</v>
      </c>
    </row>
    <row r="716" spans="1:20" s="89" customFormat="1" ht="25.5" customHeight="1">
      <c r="A716" s="230" t="s">
        <v>54</v>
      </c>
      <c r="B716" s="109" t="s">
        <v>350</v>
      </c>
      <c r="C716" s="109" t="s">
        <v>73</v>
      </c>
      <c r="D716" s="108" t="s">
        <v>72</v>
      </c>
      <c r="E716" s="95" t="s">
        <v>315</v>
      </c>
      <c r="F716" s="95" t="s">
        <v>131</v>
      </c>
      <c r="G716" s="81" t="s">
        <v>131</v>
      </c>
      <c r="H716" s="81" t="s">
        <v>131</v>
      </c>
      <c r="I716" s="82" t="s">
        <v>317</v>
      </c>
      <c r="J716" s="83" t="s">
        <v>131</v>
      </c>
      <c r="K716" s="244" t="s">
        <v>55</v>
      </c>
      <c r="L716" s="268">
        <v>0</v>
      </c>
      <c r="M716" s="268">
        <v>0</v>
      </c>
      <c r="N716" s="268">
        <v>0</v>
      </c>
      <c r="O716" s="268">
        <v>382300</v>
      </c>
      <c r="P716" s="268">
        <v>0</v>
      </c>
      <c r="Q716" s="268">
        <v>382300</v>
      </c>
      <c r="R716" s="268">
        <v>382300</v>
      </c>
      <c r="S716" s="268">
        <v>0</v>
      </c>
      <c r="T716" s="268">
        <v>382300</v>
      </c>
    </row>
    <row r="717" spans="1:20" s="89" customFormat="1" ht="25.5" hidden="1" customHeight="1">
      <c r="A717" s="331" t="s">
        <v>120</v>
      </c>
      <c r="B717" s="70" t="s">
        <v>350</v>
      </c>
      <c r="C717" s="70" t="s">
        <v>95</v>
      </c>
      <c r="D717" s="71"/>
      <c r="E717" s="72"/>
      <c r="F717" s="72"/>
      <c r="G717" s="59"/>
      <c r="H717" s="59"/>
      <c r="I717" s="72"/>
      <c r="J717" s="73"/>
      <c r="K717" s="239"/>
      <c r="L717" s="185">
        <f t="shared" ref="L717:T717" si="380">L718+L723</f>
        <v>0</v>
      </c>
      <c r="M717" s="185">
        <f t="shared" si="380"/>
        <v>0</v>
      </c>
      <c r="N717" s="185">
        <f t="shared" si="380"/>
        <v>0</v>
      </c>
      <c r="O717" s="186">
        <f t="shared" si="380"/>
        <v>0</v>
      </c>
      <c r="P717" s="186">
        <f t="shared" si="380"/>
        <v>0</v>
      </c>
      <c r="Q717" s="186">
        <f t="shared" si="380"/>
        <v>0</v>
      </c>
      <c r="R717" s="185">
        <f t="shared" si="380"/>
        <v>0</v>
      </c>
      <c r="S717" s="185">
        <f t="shared" si="380"/>
        <v>0</v>
      </c>
      <c r="T717" s="185">
        <f t="shared" si="380"/>
        <v>0</v>
      </c>
    </row>
    <row r="718" spans="1:20" s="89" customFormat="1" ht="25.5" hidden="1" customHeight="1">
      <c r="A718" s="331" t="s">
        <v>119</v>
      </c>
      <c r="B718" s="70" t="s">
        <v>350</v>
      </c>
      <c r="C718" s="54" t="s">
        <v>95</v>
      </c>
      <c r="D718" s="55" t="s">
        <v>69</v>
      </c>
      <c r="E718" s="56"/>
      <c r="F718" s="56"/>
      <c r="G718" s="59"/>
      <c r="H718" s="59"/>
      <c r="I718" s="56"/>
      <c r="J718" s="69"/>
      <c r="K718" s="337"/>
      <c r="L718" s="185">
        <f t="shared" ref="L718:T721" si="381">L719</f>
        <v>0</v>
      </c>
      <c r="M718" s="185">
        <f t="shared" si="381"/>
        <v>0</v>
      </c>
      <c r="N718" s="185">
        <f t="shared" si="381"/>
        <v>0</v>
      </c>
      <c r="O718" s="185">
        <f t="shared" si="381"/>
        <v>0</v>
      </c>
      <c r="P718" s="185">
        <f t="shared" si="381"/>
        <v>0</v>
      </c>
      <c r="Q718" s="185">
        <f t="shared" si="381"/>
        <v>0</v>
      </c>
      <c r="R718" s="185">
        <f t="shared" si="381"/>
        <v>0</v>
      </c>
      <c r="S718" s="185">
        <f t="shared" si="381"/>
        <v>0</v>
      </c>
      <c r="T718" s="185">
        <f t="shared" si="381"/>
        <v>0</v>
      </c>
    </row>
    <row r="719" spans="1:20" s="89" customFormat="1" ht="25.5" hidden="1" customHeight="1">
      <c r="A719" s="187" t="s">
        <v>341</v>
      </c>
      <c r="B719" s="70" t="s">
        <v>350</v>
      </c>
      <c r="C719" s="54" t="s">
        <v>95</v>
      </c>
      <c r="D719" s="55" t="s">
        <v>69</v>
      </c>
      <c r="E719" s="74" t="s">
        <v>179</v>
      </c>
      <c r="F719" s="74" t="s">
        <v>131</v>
      </c>
      <c r="G719" s="59" t="s">
        <v>131</v>
      </c>
      <c r="H719" s="59" t="s">
        <v>131</v>
      </c>
      <c r="I719" s="74" t="s">
        <v>132</v>
      </c>
      <c r="J719" s="60" t="s">
        <v>131</v>
      </c>
      <c r="K719" s="240"/>
      <c r="L719" s="178">
        <f t="shared" si="381"/>
        <v>0</v>
      </c>
      <c r="M719" s="178">
        <f t="shared" si="381"/>
        <v>0</v>
      </c>
      <c r="N719" s="178">
        <f t="shared" si="381"/>
        <v>0</v>
      </c>
      <c r="O719" s="178">
        <f t="shared" si="381"/>
        <v>0</v>
      </c>
      <c r="P719" s="178">
        <f t="shared" si="381"/>
        <v>0</v>
      </c>
      <c r="Q719" s="178">
        <f t="shared" si="381"/>
        <v>0</v>
      </c>
      <c r="R719" s="178">
        <f t="shared" si="381"/>
        <v>0</v>
      </c>
      <c r="S719" s="178">
        <f t="shared" si="381"/>
        <v>0</v>
      </c>
      <c r="T719" s="178">
        <f t="shared" si="381"/>
        <v>0</v>
      </c>
    </row>
    <row r="720" spans="1:20" s="89" customFormat="1" ht="25.5" hidden="1" customHeight="1">
      <c r="A720" s="174" t="s">
        <v>49</v>
      </c>
      <c r="B720" s="70" t="s">
        <v>350</v>
      </c>
      <c r="C720" s="54" t="s">
        <v>95</v>
      </c>
      <c r="D720" s="55" t="s">
        <v>69</v>
      </c>
      <c r="E720" s="59" t="s">
        <v>179</v>
      </c>
      <c r="F720" s="59" t="s">
        <v>131</v>
      </c>
      <c r="G720" s="59" t="s">
        <v>131</v>
      </c>
      <c r="H720" s="59" t="s">
        <v>131</v>
      </c>
      <c r="I720" s="59" t="s">
        <v>18</v>
      </c>
      <c r="J720" s="60" t="s">
        <v>131</v>
      </c>
      <c r="K720" s="253"/>
      <c r="L720" s="178">
        <f t="shared" si="381"/>
        <v>0</v>
      </c>
      <c r="M720" s="178">
        <f t="shared" si="381"/>
        <v>0</v>
      </c>
      <c r="N720" s="178">
        <f t="shared" si="381"/>
        <v>0</v>
      </c>
      <c r="O720" s="178">
        <f t="shared" si="381"/>
        <v>0</v>
      </c>
      <c r="P720" s="178">
        <f t="shared" si="381"/>
        <v>0</v>
      </c>
      <c r="Q720" s="178">
        <f t="shared" si="381"/>
        <v>0</v>
      </c>
      <c r="R720" s="179">
        <f t="shared" si="381"/>
        <v>0</v>
      </c>
      <c r="S720" s="179">
        <f t="shared" si="381"/>
        <v>0</v>
      </c>
      <c r="T720" s="179">
        <f t="shared" si="381"/>
        <v>0</v>
      </c>
    </row>
    <row r="721" spans="1:20" s="89" customFormat="1" ht="25.5" hidden="1" customHeight="1">
      <c r="A721" s="174" t="s">
        <v>52</v>
      </c>
      <c r="B721" s="70" t="s">
        <v>350</v>
      </c>
      <c r="C721" s="54" t="s">
        <v>95</v>
      </c>
      <c r="D721" s="55" t="s">
        <v>69</v>
      </c>
      <c r="E721" s="59" t="s">
        <v>179</v>
      </c>
      <c r="F721" s="59" t="s">
        <v>131</v>
      </c>
      <c r="G721" s="59" t="s">
        <v>131</v>
      </c>
      <c r="H721" s="59" t="s">
        <v>131</v>
      </c>
      <c r="I721" s="59" t="s">
        <v>18</v>
      </c>
      <c r="J721" s="60" t="s">
        <v>131</v>
      </c>
      <c r="K721" s="253" t="s">
        <v>53</v>
      </c>
      <c r="L721" s="178">
        <f t="shared" si="381"/>
        <v>0</v>
      </c>
      <c r="M721" s="178">
        <f t="shared" si="381"/>
        <v>0</v>
      </c>
      <c r="N721" s="178">
        <f t="shared" si="381"/>
        <v>0</v>
      </c>
      <c r="O721" s="178">
        <f t="shared" si="381"/>
        <v>0</v>
      </c>
      <c r="P721" s="178">
        <f t="shared" si="381"/>
        <v>0</v>
      </c>
      <c r="Q721" s="178">
        <f t="shared" si="381"/>
        <v>0</v>
      </c>
      <c r="R721" s="179">
        <f t="shared" si="381"/>
        <v>0</v>
      </c>
      <c r="S721" s="179">
        <f t="shared" si="381"/>
        <v>0</v>
      </c>
      <c r="T721" s="179">
        <f t="shared" si="381"/>
        <v>0</v>
      </c>
    </row>
    <row r="722" spans="1:20" s="89" customFormat="1" ht="25.5" hidden="1" customHeight="1">
      <c r="A722" s="174" t="s">
        <v>54</v>
      </c>
      <c r="B722" s="70" t="s">
        <v>350</v>
      </c>
      <c r="C722" s="54" t="s">
        <v>95</v>
      </c>
      <c r="D722" s="55" t="s">
        <v>69</v>
      </c>
      <c r="E722" s="59" t="s">
        <v>179</v>
      </c>
      <c r="F722" s="59" t="s">
        <v>131</v>
      </c>
      <c r="G722" s="59" t="s">
        <v>131</v>
      </c>
      <c r="H722" s="59" t="s">
        <v>131</v>
      </c>
      <c r="I722" s="59" t="s">
        <v>18</v>
      </c>
      <c r="J722" s="60" t="s">
        <v>131</v>
      </c>
      <c r="K722" s="253" t="s">
        <v>55</v>
      </c>
      <c r="L722" s="178">
        <v>0</v>
      </c>
      <c r="M722" s="178">
        <v>0</v>
      </c>
      <c r="N722" s="178">
        <v>0</v>
      </c>
      <c r="O722" s="178">
        <v>0</v>
      </c>
      <c r="P722" s="178">
        <v>0</v>
      </c>
      <c r="Q722" s="178">
        <v>0</v>
      </c>
      <c r="R722" s="179">
        <v>0</v>
      </c>
      <c r="S722" s="179">
        <v>0</v>
      </c>
      <c r="T722" s="179">
        <v>0</v>
      </c>
    </row>
    <row r="723" spans="1:20" s="89" customFormat="1" ht="25.5" hidden="1" customHeight="1">
      <c r="A723" s="331" t="s">
        <v>185</v>
      </c>
      <c r="B723" s="70" t="s">
        <v>350</v>
      </c>
      <c r="C723" s="54" t="s">
        <v>95</v>
      </c>
      <c r="D723" s="55" t="s">
        <v>73</v>
      </c>
      <c r="E723" s="56"/>
      <c r="F723" s="56"/>
      <c r="G723" s="59"/>
      <c r="H723" s="59"/>
      <c r="I723" s="56"/>
      <c r="J723" s="69"/>
      <c r="K723" s="337"/>
      <c r="L723" s="178">
        <f t="shared" ref="L723:T726" si="382">L724</f>
        <v>0</v>
      </c>
      <c r="M723" s="178">
        <f t="shared" si="382"/>
        <v>0</v>
      </c>
      <c r="N723" s="178">
        <f t="shared" si="382"/>
        <v>0</v>
      </c>
      <c r="O723" s="178">
        <f t="shared" si="382"/>
        <v>0</v>
      </c>
      <c r="P723" s="178">
        <f t="shared" si="382"/>
        <v>0</v>
      </c>
      <c r="Q723" s="178">
        <f t="shared" si="382"/>
        <v>0</v>
      </c>
      <c r="R723" s="179">
        <f t="shared" si="382"/>
        <v>0</v>
      </c>
      <c r="S723" s="179">
        <f t="shared" si="382"/>
        <v>0</v>
      </c>
      <c r="T723" s="179">
        <f t="shared" si="382"/>
        <v>0</v>
      </c>
    </row>
    <row r="724" spans="1:20" s="89" customFormat="1" ht="25.5" hidden="1" customHeight="1">
      <c r="A724" s="187" t="s">
        <v>341</v>
      </c>
      <c r="B724" s="70" t="s">
        <v>350</v>
      </c>
      <c r="C724" s="54" t="s">
        <v>95</v>
      </c>
      <c r="D724" s="55" t="s">
        <v>73</v>
      </c>
      <c r="E724" s="74" t="s">
        <v>179</v>
      </c>
      <c r="F724" s="74" t="s">
        <v>131</v>
      </c>
      <c r="G724" s="59" t="s">
        <v>131</v>
      </c>
      <c r="H724" s="59" t="s">
        <v>131</v>
      </c>
      <c r="I724" s="74" t="s">
        <v>132</v>
      </c>
      <c r="J724" s="60" t="s">
        <v>131</v>
      </c>
      <c r="K724" s="240"/>
      <c r="L724" s="178">
        <f t="shared" si="382"/>
        <v>0</v>
      </c>
      <c r="M724" s="178">
        <f t="shared" si="382"/>
        <v>0</v>
      </c>
      <c r="N724" s="178">
        <f t="shared" si="382"/>
        <v>0</v>
      </c>
      <c r="O724" s="178">
        <f t="shared" si="382"/>
        <v>0</v>
      </c>
      <c r="P724" s="178">
        <f t="shared" si="382"/>
        <v>0</v>
      </c>
      <c r="Q724" s="178">
        <f t="shared" si="382"/>
        <v>0</v>
      </c>
      <c r="R724" s="178">
        <f t="shared" si="382"/>
        <v>0</v>
      </c>
      <c r="S724" s="178">
        <f t="shared" si="382"/>
        <v>0</v>
      </c>
      <c r="T724" s="178">
        <f t="shared" si="382"/>
        <v>0</v>
      </c>
    </row>
    <row r="725" spans="1:20" s="89" customFormat="1" ht="25.5" hidden="1" customHeight="1">
      <c r="A725" s="174" t="s">
        <v>49</v>
      </c>
      <c r="B725" s="70" t="s">
        <v>350</v>
      </c>
      <c r="C725" s="54" t="s">
        <v>95</v>
      </c>
      <c r="D725" s="55" t="s">
        <v>73</v>
      </c>
      <c r="E725" s="59" t="s">
        <v>179</v>
      </c>
      <c r="F725" s="59" t="s">
        <v>131</v>
      </c>
      <c r="G725" s="59" t="s">
        <v>131</v>
      </c>
      <c r="H725" s="59" t="s">
        <v>131</v>
      </c>
      <c r="I725" s="59" t="s">
        <v>18</v>
      </c>
      <c r="J725" s="60" t="s">
        <v>131</v>
      </c>
      <c r="K725" s="253"/>
      <c r="L725" s="178">
        <f t="shared" si="382"/>
        <v>0</v>
      </c>
      <c r="M725" s="178">
        <f t="shared" si="382"/>
        <v>0</v>
      </c>
      <c r="N725" s="178">
        <f t="shared" si="382"/>
        <v>0</v>
      </c>
      <c r="O725" s="178">
        <f t="shared" si="382"/>
        <v>0</v>
      </c>
      <c r="P725" s="178">
        <f t="shared" si="382"/>
        <v>0</v>
      </c>
      <c r="Q725" s="178">
        <f t="shared" si="382"/>
        <v>0</v>
      </c>
      <c r="R725" s="178">
        <f t="shared" si="382"/>
        <v>0</v>
      </c>
      <c r="S725" s="178">
        <f t="shared" si="382"/>
        <v>0</v>
      </c>
      <c r="T725" s="178">
        <f t="shared" si="382"/>
        <v>0</v>
      </c>
    </row>
    <row r="726" spans="1:20" s="89" customFormat="1" ht="25.5" hidden="1" customHeight="1">
      <c r="A726" s="174" t="s">
        <v>67</v>
      </c>
      <c r="B726" s="70" t="s">
        <v>350</v>
      </c>
      <c r="C726" s="54" t="s">
        <v>95</v>
      </c>
      <c r="D726" s="55" t="s">
        <v>73</v>
      </c>
      <c r="E726" s="59" t="s">
        <v>179</v>
      </c>
      <c r="F726" s="59" t="s">
        <v>131</v>
      </c>
      <c r="G726" s="59" t="s">
        <v>131</v>
      </c>
      <c r="H726" s="59" t="s">
        <v>131</v>
      </c>
      <c r="I726" s="59" t="s">
        <v>18</v>
      </c>
      <c r="J726" s="60" t="s">
        <v>131</v>
      </c>
      <c r="K726" s="253" t="s">
        <v>60</v>
      </c>
      <c r="L726" s="178">
        <f t="shared" si="382"/>
        <v>0</v>
      </c>
      <c r="M726" s="178">
        <f t="shared" si="382"/>
        <v>0</v>
      </c>
      <c r="N726" s="178">
        <f t="shared" si="382"/>
        <v>0</v>
      </c>
      <c r="O726" s="178">
        <f t="shared" si="382"/>
        <v>0</v>
      </c>
      <c r="P726" s="178">
        <f t="shared" si="382"/>
        <v>0</v>
      </c>
      <c r="Q726" s="178">
        <f t="shared" si="382"/>
        <v>0</v>
      </c>
      <c r="R726" s="178">
        <f t="shared" si="382"/>
        <v>0</v>
      </c>
      <c r="S726" s="178">
        <f t="shared" si="382"/>
        <v>0</v>
      </c>
      <c r="T726" s="178">
        <f t="shared" si="382"/>
        <v>0</v>
      </c>
    </row>
    <row r="727" spans="1:20" s="89" customFormat="1" ht="25.5" hidden="1" customHeight="1">
      <c r="A727" s="230" t="s">
        <v>61</v>
      </c>
      <c r="B727" s="78" t="s">
        <v>350</v>
      </c>
      <c r="C727" s="109" t="s">
        <v>95</v>
      </c>
      <c r="D727" s="108" t="s">
        <v>73</v>
      </c>
      <c r="E727" s="81" t="s">
        <v>179</v>
      </c>
      <c r="F727" s="81" t="s">
        <v>131</v>
      </c>
      <c r="G727" s="81" t="s">
        <v>131</v>
      </c>
      <c r="H727" s="81" t="s">
        <v>131</v>
      </c>
      <c r="I727" s="81" t="s">
        <v>18</v>
      </c>
      <c r="J727" s="83" t="s">
        <v>131</v>
      </c>
      <c r="K727" s="251" t="s">
        <v>166</v>
      </c>
      <c r="L727" s="268">
        <v>0</v>
      </c>
      <c r="M727" s="268">
        <v>0</v>
      </c>
      <c r="N727" s="268">
        <v>0</v>
      </c>
      <c r="O727" s="268">
        <v>0</v>
      </c>
      <c r="P727" s="268">
        <v>0</v>
      </c>
      <c r="Q727" s="268">
        <v>0</v>
      </c>
      <c r="R727" s="268">
        <v>0</v>
      </c>
      <c r="S727" s="268">
        <v>0</v>
      </c>
      <c r="T727" s="268">
        <v>0</v>
      </c>
    </row>
    <row r="728" spans="1:20" s="89" customFormat="1" ht="25.5" customHeight="1">
      <c r="A728" s="271" t="s">
        <v>410</v>
      </c>
      <c r="B728" s="237" t="s">
        <v>407</v>
      </c>
      <c r="C728" s="325"/>
      <c r="D728" s="325"/>
      <c r="E728" s="326"/>
      <c r="F728" s="327"/>
      <c r="G728" s="191"/>
      <c r="H728" s="191"/>
      <c r="I728" s="328"/>
      <c r="J728" s="189"/>
      <c r="K728" s="339"/>
      <c r="L728" s="309">
        <f>L729+L737+L745+L751+L757</f>
        <v>11865947.67</v>
      </c>
      <c r="M728" s="309">
        <f>M729+M737+M745+M751+M757</f>
        <v>257971.04</v>
      </c>
      <c r="N728" s="309">
        <f>N729+N737+N745+N751+N757</f>
        <v>12123918.710000001</v>
      </c>
      <c r="O728" s="309">
        <f t="shared" ref="O728:R728" si="383">O729+O737+O745+O751+O757</f>
        <v>12853664.719999999</v>
      </c>
      <c r="P728" s="309">
        <f t="shared" ref="P728:Q728" si="384">P729+P737+P745+P751+P757</f>
        <v>6998.56</v>
      </c>
      <c r="Q728" s="309">
        <f t="shared" si="384"/>
        <v>12860663.279999999</v>
      </c>
      <c r="R728" s="309">
        <f t="shared" si="383"/>
        <v>13044619.33</v>
      </c>
      <c r="S728" s="309">
        <f t="shared" ref="S728:T728" si="385">S729+S737+S745+S751+S757</f>
        <v>7323.56</v>
      </c>
      <c r="T728" s="309">
        <f t="shared" si="385"/>
        <v>13051942.890000001</v>
      </c>
    </row>
    <row r="729" spans="1:20" s="89" customFormat="1" ht="25.5" customHeight="1">
      <c r="A729" s="174" t="s">
        <v>84</v>
      </c>
      <c r="B729" s="70" t="s">
        <v>407</v>
      </c>
      <c r="C729" s="71" t="s">
        <v>69</v>
      </c>
      <c r="D729" s="71"/>
      <c r="E729" s="326"/>
      <c r="F729" s="327"/>
      <c r="G729" s="191"/>
      <c r="H729" s="191"/>
      <c r="I729" s="328"/>
      <c r="J729" s="189"/>
      <c r="K729" s="339"/>
      <c r="L729" s="178">
        <f>L730</f>
        <v>6970959.4699999997</v>
      </c>
      <c r="M729" s="178">
        <f>M730</f>
        <v>-39600</v>
      </c>
      <c r="N729" s="178">
        <f>N730</f>
        <v>6931359.4699999997</v>
      </c>
      <c r="O729" s="178">
        <f t="shared" ref="O729:T729" si="386">O730</f>
        <v>6970959.4699999997</v>
      </c>
      <c r="P729" s="178">
        <f t="shared" si="386"/>
        <v>0</v>
      </c>
      <c r="Q729" s="178">
        <f t="shared" si="386"/>
        <v>6970959.4699999997</v>
      </c>
      <c r="R729" s="178">
        <f t="shared" si="386"/>
        <v>6970959.4699999997</v>
      </c>
      <c r="S729" s="178">
        <f t="shared" si="386"/>
        <v>0</v>
      </c>
      <c r="T729" s="178">
        <f t="shared" si="386"/>
        <v>6970959.4699999997</v>
      </c>
    </row>
    <row r="730" spans="1:20" s="89" customFormat="1" ht="45.75" customHeight="1">
      <c r="A730" s="170" t="s">
        <v>422</v>
      </c>
      <c r="B730" s="70" t="s">
        <v>407</v>
      </c>
      <c r="C730" s="71" t="s">
        <v>69</v>
      </c>
      <c r="D730" s="71" t="s">
        <v>71</v>
      </c>
      <c r="E730" s="93"/>
      <c r="F730" s="63"/>
      <c r="G730" s="59"/>
      <c r="H730" s="59"/>
      <c r="I730" s="64"/>
      <c r="J730" s="60"/>
      <c r="K730" s="308"/>
      <c r="L730" s="178">
        <f t="shared" ref="L730:T731" si="387">L731</f>
        <v>6970959.4699999997</v>
      </c>
      <c r="M730" s="178">
        <f t="shared" si="387"/>
        <v>-39600</v>
      </c>
      <c r="N730" s="178">
        <f t="shared" si="387"/>
        <v>6931359.4699999997</v>
      </c>
      <c r="O730" s="178">
        <f t="shared" si="387"/>
        <v>6970959.4699999997</v>
      </c>
      <c r="P730" s="178">
        <f t="shared" si="387"/>
        <v>0</v>
      </c>
      <c r="Q730" s="178">
        <f t="shared" si="387"/>
        <v>6970959.4699999997</v>
      </c>
      <c r="R730" s="178">
        <f t="shared" si="387"/>
        <v>6970959.4699999997</v>
      </c>
      <c r="S730" s="178">
        <f t="shared" si="387"/>
        <v>0</v>
      </c>
      <c r="T730" s="178">
        <f t="shared" si="387"/>
        <v>6970959.4699999997</v>
      </c>
    </row>
    <row r="731" spans="1:20" s="89" customFormat="1" ht="25.5" customHeight="1">
      <c r="A731" s="174" t="s">
        <v>31</v>
      </c>
      <c r="B731" s="70" t="s">
        <v>407</v>
      </c>
      <c r="C731" s="71" t="s">
        <v>69</v>
      </c>
      <c r="D731" s="71" t="s">
        <v>71</v>
      </c>
      <c r="E731" s="103" t="s">
        <v>5</v>
      </c>
      <c r="F731" s="65" t="s">
        <v>131</v>
      </c>
      <c r="G731" s="59" t="s">
        <v>131</v>
      </c>
      <c r="H731" s="59" t="s">
        <v>131</v>
      </c>
      <c r="I731" s="65" t="s">
        <v>132</v>
      </c>
      <c r="J731" s="60" t="s">
        <v>131</v>
      </c>
      <c r="K731" s="308"/>
      <c r="L731" s="178">
        <f t="shared" si="387"/>
        <v>6970959.4699999997</v>
      </c>
      <c r="M731" s="178">
        <f t="shared" si="387"/>
        <v>-39600</v>
      </c>
      <c r="N731" s="178">
        <f t="shared" si="387"/>
        <v>6931359.4699999997</v>
      </c>
      <c r="O731" s="178">
        <f t="shared" si="387"/>
        <v>6970959.4699999997</v>
      </c>
      <c r="P731" s="178">
        <f t="shared" si="387"/>
        <v>0</v>
      </c>
      <c r="Q731" s="178">
        <f t="shared" si="387"/>
        <v>6970959.4699999997</v>
      </c>
      <c r="R731" s="178">
        <f t="shared" si="387"/>
        <v>6970959.4699999997</v>
      </c>
      <c r="S731" s="178">
        <f t="shared" si="387"/>
        <v>0</v>
      </c>
      <c r="T731" s="178">
        <f t="shared" si="387"/>
        <v>6970959.4699999997</v>
      </c>
    </row>
    <row r="732" spans="1:20" s="89" customFormat="1" ht="25.5" customHeight="1">
      <c r="A732" s="175" t="s">
        <v>29</v>
      </c>
      <c r="B732" s="70" t="s">
        <v>407</v>
      </c>
      <c r="C732" s="71" t="s">
        <v>69</v>
      </c>
      <c r="D732" s="71" t="s">
        <v>71</v>
      </c>
      <c r="E732" s="91" t="s">
        <v>5</v>
      </c>
      <c r="F732" s="59" t="s">
        <v>131</v>
      </c>
      <c r="G732" s="59" t="s">
        <v>131</v>
      </c>
      <c r="H732" s="59" t="s">
        <v>131</v>
      </c>
      <c r="I732" s="59" t="s">
        <v>27</v>
      </c>
      <c r="J732" s="60" t="s">
        <v>131</v>
      </c>
      <c r="K732" s="253"/>
      <c r="L732" s="178">
        <f t="shared" ref="L732:T732" si="388">L733+L735</f>
        <v>6970959.4699999997</v>
      </c>
      <c r="M732" s="178">
        <f t="shared" si="388"/>
        <v>-39600</v>
      </c>
      <c r="N732" s="178">
        <f t="shared" si="388"/>
        <v>6931359.4699999997</v>
      </c>
      <c r="O732" s="178">
        <f t="shared" si="388"/>
        <v>6970959.4699999997</v>
      </c>
      <c r="P732" s="178">
        <f t="shared" si="388"/>
        <v>0</v>
      </c>
      <c r="Q732" s="178">
        <f t="shared" si="388"/>
        <v>6970959.4699999997</v>
      </c>
      <c r="R732" s="178">
        <f t="shared" si="388"/>
        <v>6970959.4699999997</v>
      </c>
      <c r="S732" s="178">
        <f t="shared" si="388"/>
        <v>0</v>
      </c>
      <c r="T732" s="178">
        <f t="shared" si="388"/>
        <v>6970959.4699999997</v>
      </c>
    </row>
    <row r="733" spans="1:20" s="89" customFormat="1" ht="72" customHeight="1">
      <c r="A733" s="174" t="s">
        <v>67</v>
      </c>
      <c r="B733" s="70" t="s">
        <v>407</v>
      </c>
      <c r="C733" s="71" t="s">
        <v>69</v>
      </c>
      <c r="D733" s="71" t="s">
        <v>71</v>
      </c>
      <c r="E733" s="91" t="s">
        <v>5</v>
      </c>
      <c r="F733" s="59" t="s">
        <v>131</v>
      </c>
      <c r="G733" s="59" t="s">
        <v>131</v>
      </c>
      <c r="H733" s="59" t="s">
        <v>131</v>
      </c>
      <c r="I733" s="59" t="s">
        <v>27</v>
      </c>
      <c r="J733" s="60" t="s">
        <v>131</v>
      </c>
      <c r="K733" s="253">
        <v>100</v>
      </c>
      <c r="L733" s="178">
        <f t="shared" ref="L733:T733" si="389">L734</f>
        <v>6818159.2199999997</v>
      </c>
      <c r="M733" s="178">
        <f t="shared" si="389"/>
        <v>0</v>
      </c>
      <c r="N733" s="178">
        <f t="shared" si="389"/>
        <v>6818159.2199999997</v>
      </c>
      <c r="O733" s="178">
        <f t="shared" si="389"/>
        <v>6818159.2199999997</v>
      </c>
      <c r="P733" s="178">
        <f t="shared" si="389"/>
        <v>0</v>
      </c>
      <c r="Q733" s="178">
        <f t="shared" si="389"/>
        <v>6818159.2199999997</v>
      </c>
      <c r="R733" s="178">
        <f t="shared" si="389"/>
        <v>6818159.2199999997</v>
      </c>
      <c r="S733" s="178">
        <f t="shared" si="389"/>
        <v>0</v>
      </c>
      <c r="T733" s="178">
        <f t="shared" si="389"/>
        <v>6818159.2199999997</v>
      </c>
    </row>
    <row r="734" spans="1:20" s="89" customFormat="1" ht="25.5" customHeight="1">
      <c r="A734" s="174" t="s">
        <v>61</v>
      </c>
      <c r="B734" s="70" t="s">
        <v>407</v>
      </c>
      <c r="C734" s="71" t="s">
        <v>69</v>
      </c>
      <c r="D734" s="71" t="s">
        <v>71</v>
      </c>
      <c r="E734" s="91" t="s">
        <v>5</v>
      </c>
      <c r="F734" s="59" t="s">
        <v>131</v>
      </c>
      <c r="G734" s="59" t="s">
        <v>131</v>
      </c>
      <c r="H734" s="59" t="s">
        <v>131</v>
      </c>
      <c r="I734" s="59" t="s">
        <v>27</v>
      </c>
      <c r="J734" s="60" t="s">
        <v>131</v>
      </c>
      <c r="K734" s="253">
        <v>120</v>
      </c>
      <c r="L734" s="178">
        <v>6818159.2199999997</v>
      </c>
      <c r="M734" s="178">
        <v>0</v>
      </c>
      <c r="N734" s="178">
        <v>6818159.2199999997</v>
      </c>
      <c r="O734" s="178">
        <v>6818159.2199999997</v>
      </c>
      <c r="P734" s="178">
        <v>0</v>
      </c>
      <c r="Q734" s="178">
        <v>6818159.2199999997</v>
      </c>
      <c r="R734" s="178">
        <v>6818159.2199999997</v>
      </c>
      <c r="S734" s="178">
        <v>0</v>
      </c>
      <c r="T734" s="178">
        <v>6818159.2199999997</v>
      </c>
    </row>
    <row r="735" spans="1:20" s="89" customFormat="1" ht="25.5" customHeight="1">
      <c r="A735" s="174" t="s">
        <v>52</v>
      </c>
      <c r="B735" s="70" t="s">
        <v>407</v>
      </c>
      <c r="C735" s="71" t="s">
        <v>69</v>
      </c>
      <c r="D735" s="71" t="s">
        <v>71</v>
      </c>
      <c r="E735" s="91" t="s">
        <v>5</v>
      </c>
      <c r="F735" s="59" t="s">
        <v>131</v>
      </c>
      <c r="G735" s="59" t="s">
        <v>131</v>
      </c>
      <c r="H735" s="59" t="s">
        <v>131</v>
      </c>
      <c r="I735" s="59" t="s">
        <v>27</v>
      </c>
      <c r="J735" s="60" t="s">
        <v>131</v>
      </c>
      <c r="K735" s="253">
        <v>200</v>
      </c>
      <c r="L735" s="178">
        <f t="shared" ref="L735:T735" si="390">L736</f>
        <v>152800.25</v>
      </c>
      <c r="M735" s="178">
        <f t="shared" si="390"/>
        <v>-39600</v>
      </c>
      <c r="N735" s="178">
        <f t="shared" si="390"/>
        <v>113200.25</v>
      </c>
      <c r="O735" s="178">
        <f t="shared" si="390"/>
        <v>152800.25</v>
      </c>
      <c r="P735" s="178">
        <f t="shared" si="390"/>
        <v>0</v>
      </c>
      <c r="Q735" s="178">
        <f t="shared" si="390"/>
        <v>152800.25</v>
      </c>
      <c r="R735" s="178">
        <f t="shared" si="390"/>
        <v>152800.25</v>
      </c>
      <c r="S735" s="178">
        <f t="shared" si="390"/>
        <v>0</v>
      </c>
      <c r="T735" s="178">
        <f t="shared" si="390"/>
        <v>152800.25</v>
      </c>
    </row>
    <row r="736" spans="1:20" s="89" customFormat="1" ht="25.5" customHeight="1">
      <c r="A736" s="174" t="s">
        <v>54</v>
      </c>
      <c r="B736" s="70" t="s">
        <v>407</v>
      </c>
      <c r="C736" s="71" t="s">
        <v>69</v>
      </c>
      <c r="D736" s="71" t="s">
        <v>71</v>
      </c>
      <c r="E736" s="91" t="s">
        <v>5</v>
      </c>
      <c r="F736" s="59" t="s">
        <v>131</v>
      </c>
      <c r="G736" s="59" t="s">
        <v>131</v>
      </c>
      <c r="H736" s="59" t="s">
        <v>131</v>
      </c>
      <c r="I736" s="59" t="s">
        <v>27</v>
      </c>
      <c r="J736" s="60" t="s">
        <v>131</v>
      </c>
      <c r="K736" s="253">
        <v>240</v>
      </c>
      <c r="L736" s="178">
        <v>152800.25</v>
      </c>
      <c r="M736" s="178">
        <v>-39600</v>
      </c>
      <c r="N736" s="178">
        <f>M736+L736</f>
        <v>113200.25</v>
      </c>
      <c r="O736" s="178">
        <v>152800.25</v>
      </c>
      <c r="P736" s="178">
        <v>0</v>
      </c>
      <c r="Q736" s="178">
        <v>152800.25</v>
      </c>
      <c r="R736" s="178">
        <v>152800.25</v>
      </c>
      <c r="S736" s="178">
        <v>0</v>
      </c>
      <c r="T736" s="178">
        <v>152800.25</v>
      </c>
    </row>
    <row r="737" spans="1:20" s="89" customFormat="1" ht="25.5" customHeight="1">
      <c r="A737" s="170" t="s">
        <v>270</v>
      </c>
      <c r="B737" s="70" t="s">
        <v>407</v>
      </c>
      <c r="C737" s="54" t="s">
        <v>76</v>
      </c>
      <c r="D737" s="55"/>
      <c r="E737" s="56"/>
      <c r="F737" s="56"/>
      <c r="G737" s="59"/>
      <c r="H737" s="59"/>
      <c r="I737" s="56"/>
      <c r="J737" s="69"/>
      <c r="K737" s="337"/>
      <c r="L737" s="205">
        <f t="shared" ref="L737:T739" si="391">L738</f>
        <v>697588.2</v>
      </c>
      <c r="M737" s="205">
        <f t="shared" si="391"/>
        <v>-40507.46</v>
      </c>
      <c r="N737" s="205">
        <f t="shared" si="391"/>
        <v>657080.74</v>
      </c>
      <c r="O737" s="205">
        <f t="shared" si="391"/>
        <v>771955.25</v>
      </c>
      <c r="P737" s="205">
        <f t="shared" si="391"/>
        <v>6998.56</v>
      </c>
      <c r="Q737" s="205">
        <f t="shared" si="391"/>
        <v>778953.81</v>
      </c>
      <c r="R737" s="205">
        <f t="shared" si="391"/>
        <v>796409.86</v>
      </c>
      <c r="S737" s="205">
        <f t="shared" si="391"/>
        <v>7323.56</v>
      </c>
      <c r="T737" s="205">
        <f t="shared" si="391"/>
        <v>803733.41999999993</v>
      </c>
    </row>
    <row r="738" spans="1:20" s="89" customFormat="1" ht="25.5" customHeight="1">
      <c r="A738" s="214" t="s">
        <v>271</v>
      </c>
      <c r="B738" s="70" t="s">
        <v>407</v>
      </c>
      <c r="C738" s="54" t="s">
        <v>76</v>
      </c>
      <c r="D738" s="55" t="s">
        <v>72</v>
      </c>
      <c r="E738" s="56"/>
      <c r="F738" s="56"/>
      <c r="G738" s="59"/>
      <c r="H738" s="59"/>
      <c r="I738" s="56"/>
      <c r="J738" s="69"/>
      <c r="K738" s="337"/>
      <c r="L738" s="205">
        <f t="shared" ref="L738:N739" si="392">L739</f>
        <v>697588.2</v>
      </c>
      <c r="M738" s="205">
        <f t="shared" si="392"/>
        <v>-40507.46</v>
      </c>
      <c r="N738" s="205">
        <f t="shared" si="392"/>
        <v>657080.74</v>
      </c>
      <c r="O738" s="205">
        <f t="shared" si="391"/>
        <v>771955.25</v>
      </c>
      <c r="P738" s="205">
        <f t="shared" si="391"/>
        <v>6998.56</v>
      </c>
      <c r="Q738" s="205">
        <f t="shared" si="391"/>
        <v>778953.81</v>
      </c>
      <c r="R738" s="205">
        <f t="shared" si="391"/>
        <v>796409.86</v>
      </c>
      <c r="S738" s="205">
        <f t="shared" si="391"/>
        <v>7323.56</v>
      </c>
      <c r="T738" s="205">
        <f t="shared" si="391"/>
        <v>803733.41999999993</v>
      </c>
    </row>
    <row r="739" spans="1:20" s="89" customFormat="1" ht="25.5" customHeight="1">
      <c r="A739" s="174" t="s">
        <v>294</v>
      </c>
      <c r="B739" s="70" t="s">
        <v>407</v>
      </c>
      <c r="C739" s="54" t="s">
        <v>76</v>
      </c>
      <c r="D739" s="55" t="s">
        <v>72</v>
      </c>
      <c r="E739" s="59" t="s">
        <v>295</v>
      </c>
      <c r="F739" s="59" t="s">
        <v>131</v>
      </c>
      <c r="G739" s="59" t="s">
        <v>131</v>
      </c>
      <c r="H739" s="59" t="s">
        <v>131</v>
      </c>
      <c r="I739" s="59" t="s">
        <v>132</v>
      </c>
      <c r="J739" s="60" t="s">
        <v>131</v>
      </c>
      <c r="K739" s="253"/>
      <c r="L739" s="178">
        <f t="shared" si="392"/>
        <v>697588.2</v>
      </c>
      <c r="M739" s="178">
        <f t="shared" si="392"/>
        <v>-40507.46</v>
      </c>
      <c r="N739" s="178">
        <f t="shared" si="392"/>
        <v>657080.74</v>
      </c>
      <c r="O739" s="178">
        <f t="shared" si="391"/>
        <v>771955.25</v>
      </c>
      <c r="P739" s="178">
        <f t="shared" si="391"/>
        <v>6998.56</v>
      </c>
      <c r="Q739" s="178">
        <f t="shared" si="391"/>
        <v>778953.81</v>
      </c>
      <c r="R739" s="178">
        <f t="shared" si="391"/>
        <v>796409.86</v>
      </c>
      <c r="S739" s="178">
        <f t="shared" si="391"/>
        <v>7323.56</v>
      </c>
      <c r="T739" s="178">
        <f t="shared" si="391"/>
        <v>803733.41999999993</v>
      </c>
    </row>
    <row r="740" spans="1:20" s="89" customFormat="1" ht="87" customHeight="1">
      <c r="A740" s="174" t="s">
        <v>273</v>
      </c>
      <c r="B740" s="70" t="s">
        <v>407</v>
      </c>
      <c r="C740" s="54" t="s">
        <v>76</v>
      </c>
      <c r="D740" s="55" t="s">
        <v>72</v>
      </c>
      <c r="E740" s="59" t="s">
        <v>295</v>
      </c>
      <c r="F740" s="59" t="s">
        <v>131</v>
      </c>
      <c r="G740" s="59" t="s">
        <v>131</v>
      </c>
      <c r="H740" s="59" t="s">
        <v>131</v>
      </c>
      <c r="I740" s="59" t="s">
        <v>272</v>
      </c>
      <c r="J740" s="60" t="s">
        <v>133</v>
      </c>
      <c r="K740" s="253"/>
      <c r="L740" s="178">
        <f>L741+L743</f>
        <v>697588.2</v>
      </c>
      <c r="M740" s="178">
        <f>M741+M743</f>
        <v>-40507.46</v>
      </c>
      <c r="N740" s="178">
        <f>N741+N743</f>
        <v>657080.74</v>
      </c>
      <c r="O740" s="178">
        <f t="shared" ref="O740:R740" si="393">O741+O743</f>
        <v>771955.25</v>
      </c>
      <c r="P740" s="178">
        <f t="shared" ref="P740:Q740" si="394">P741+P743</f>
        <v>6998.56</v>
      </c>
      <c r="Q740" s="178">
        <f t="shared" si="394"/>
        <v>778953.81</v>
      </c>
      <c r="R740" s="178">
        <f t="shared" si="393"/>
        <v>796409.86</v>
      </c>
      <c r="S740" s="178">
        <f t="shared" ref="S740:T740" si="395">S741+S743</f>
        <v>7323.56</v>
      </c>
      <c r="T740" s="178">
        <f t="shared" si="395"/>
        <v>803733.41999999993</v>
      </c>
    </row>
    <row r="741" spans="1:20" s="89" customFormat="1" ht="92.25" customHeight="1">
      <c r="A741" s="174" t="s">
        <v>67</v>
      </c>
      <c r="B741" s="70" t="s">
        <v>407</v>
      </c>
      <c r="C741" s="54" t="s">
        <v>76</v>
      </c>
      <c r="D741" s="55" t="s">
        <v>72</v>
      </c>
      <c r="E741" s="59" t="s">
        <v>295</v>
      </c>
      <c r="F741" s="59" t="s">
        <v>131</v>
      </c>
      <c r="G741" s="59" t="s">
        <v>131</v>
      </c>
      <c r="H741" s="59" t="s">
        <v>131</v>
      </c>
      <c r="I741" s="59" t="s">
        <v>272</v>
      </c>
      <c r="J741" s="60" t="s">
        <v>133</v>
      </c>
      <c r="K741" s="253" t="s">
        <v>60</v>
      </c>
      <c r="L741" s="178">
        <f>L742</f>
        <v>596362.86</v>
      </c>
      <c r="M741" s="178">
        <f>M742</f>
        <v>0</v>
      </c>
      <c r="N741" s="178">
        <f>N742</f>
        <v>596362.86</v>
      </c>
      <c r="O741" s="178">
        <f t="shared" ref="O741:T741" si="396">O742</f>
        <v>620217.38</v>
      </c>
      <c r="P741" s="178">
        <f t="shared" si="396"/>
        <v>0</v>
      </c>
      <c r="Q741" s="178">
        <f t="shared" si="396"/>
        <v>620217.38</v>
      </c>
      <c r="R741" s="178">
        <f t="shared" si="396"/>
        <v>645026.06999999995</v>
      </c>
      <c r="S741" s="178">
        <f t="shared" si="396"/>
        <v>0</v>
      </c>
      <c r="T741" s="178">
        <f t="shared" si="396"/>
        <v>645026.06999999995</v>
      </c>
    </row>
    <row r="742" spans="1:20" s="89" customFormat="1" ht="25.5" customHeight="1">
      <c r="A742" s="174" t="s">
        <v>61</v>
      </c>
      <c r="B742" s="71" t="s">
        <v>407</v>
      </c>
      <c r="C742" s="55" t="s">
        <v>76</v>
      </c>
      <c r="D742" s="55" t="s">
        <v>72</v>
      </c>
      <c r="E742" s="59" t="s">
        <v>295</v>
      </c>
      <c r="F742" s="59" t="s">
        <v>131</v>
      </c>
      <c r="G742" s="59" t="s">
        <v>131</v>
      </c>
      <c r="H742" s="59" t="s">
        <v>131</v>
      </c>
      <c r="I742" s="59" t="s">
        <v>272</v>
      </c>
      <c r="J742" s="60" t="s">
        <v>133</v>
      </c>
      <c r="K742" s="253" t="s">
        <v>166</v>
      </c>
      <c r="L742" s="178">
        <v>596362.86</v>
      </c>
      <c r="M742" s="178">
        <v>0</v>
      </c>
      <c r="N742" s="178">
        <v>596362.86</v>
      </c>
      <c r="O742" s="178">
        <v>620217.38</v>
      </c>
      <c r="P742" s="178">
        <v>0</v>
      </c>
      <c r="Q742" s="178">
        <v>620217.38</v>
      </c>
      <c r="R742" s="178">
        <v>645026.06999999995</v>
      </c>
      <c r="S742" s="178">
        <v>0</v>
      </c>
      <c r="T742" s="178">
        <v>645026.06999999995</v>
      </c>
    </row>
    <row r="743" spans="1:20" s="89" customFormat="1" ht="25.5" customHeight="1">
      <c r="A743" s="174" t="s">
        <v>52</v>
      </c>
      <c r="B743" s="71" t="s">
        <v>407</v>
      </c>
      <c r="C743" s="55" t="s">
        <v>76</v>
      </c>
      <c r="D743" s="55" t="s">
        <v>72</v>
      </c>
      <c r="E743" s="59" t="s">
        <v>295</v>
      </c>
      <c r="F743" s="59" t="s">
        <v>131</v>
      </c>
      <c r="G743" s="59" t="s">
        <v>131</v>
      </c>
      <c r="H743" s="59" t="s">
        <v>131</v>
      </c>
      <c r="I743" s="59" t="s">
        <v>272</v>
      </c>
      <c r="J743" s="60" t="s">
        <v>133</v>
      </c>
      <c r="K743" s="253" t="s">
        <v>53</v>
      </c>
      <c r="L743" s="178">
        <f>L744</f>
        <v>101225.34</v>
      </c>
      <c r="M743" s="178">
        <f>M744</f>
        <v>-40507.46</v>
      </c>
      <c r="N743" s="178">
        <f>N744</f>
        <v>60717.88</v>
      </c>
      <c r="O743" s="178">
        <f t="shared" ref="O743:T743" si="397">O744</f>
        <v>151737.87</v>
      </c>
      <c r="P743" s="178">
        <f t="shared" si="397"/>
        <v>6998.56</v>
      </c>
      <c r="Q743" s="178">
        <f t="shared" si="397"/>
        <v>158736.43</v>
      </c>
      <c r="R743" s="178">
        <f t="shared" si="397"/>
        <v>151383.79</v>
      </c>
      <c r="S743" s="178">
        <f t="shared" si="397"/>
        <v>7323.56</v>
      </c>
      <c r="T743" s="178">
        <f t="shared" si="397"/>
        <v>158707.35</v>
      </c>
    </row>
    <row r="744" spans="1:20" s="89" customFormat="1" ht="45" customHeight="1">
      <c r="A744" s="174" t="s">
        <v>54</v>
      </c>
      <c r="B744" s="71" t="s">
        <v>407</v>
      </c>
      <c r="C744" s="55" t="s">
        <v>76</v>
      </c>
      <c r="D744" s="55" t="s">
        <v>72</v>
      </c>
      <c r="E744" s="59" t="s">
        <v>295</v>
      </c>
      <c r="F744" s="59" t="s">
        <v>131</v>
      </c>
      <c r="G744" s="59" t="s">
        <v>131</v>
      </c>
      <c r="H744" s="59" t="s">
        <v>131</v>
      </c>
      <c r="I744" s="59" t="s">
        <v>272</v>
      </c>
      <c r="J744" s="60" t="s">
        <v>133</v>
      </c>
      <c r="K744" s="253" t="s">
        <v>55</v>
      </c>
      <c r="L744" s="178">
        <v>101225.34</v>
      </c>
      <c r="M744" s="178">
        <f>9492.54-50000</f>
        <v>-40507.46</v>
      </c>
      <c r="N744" s="178">
        <f>M744+L744</f>
        <v>60717.88</v>
      </c>
      <c r="O744" s="178">
        <v>151737.87</v>
      </c>
      <c r="P744" s="178">
        <v>6998.56</v>
      </c>
      <c r="Q744" s="178">
        <f>P744+O744</f>
        <v>158736.43</v>
      </c>
      <c r="R744" s="178">
        <v>151383.79</v>
      </c>
      <c r="S744" s="178">
        <v>7323.56</v>
      </c>
      <c r="T744" s="178">
        <f>S744+R744</f>
        <v>158707.35</v>
      </c>
    </row>
    <row r="745" spans="1:20" s="89" customFormat="1" ht="45" customHeight="1">
      <c r="A745" s="174" t="s">
        <v>85</v>
      </c>
      <c r="B745" s="71" t="s">
        <v>407</v>
      </c>
      <c r="C745" s="71" t="s">
        <v>72</v>
      </c>
      <c r="D745" s="71"/>
      <c r="E745" s="91"/>
      <c r="F745" s="59"/>
      <c r="G745" s="59"/>
      <c r="H745" s="59"/>
      <c r="I745" s="59"/>
      <c r="J745" s="60"/>
      <c r="K745" s="253"/>
      <c r="L745" s="178">
        <f t="shared" ref="L745:N747" si="398">L746</f>
        <v>266000</v>
      </c>
      <c r="M745" s="178">
        <f t="shared" si="398"/>
        <v>0</v>
      </c>
      <c r="N745" s="178">
        <f t="shared" si="398"/>
        <v>266000</v>
      </c>
      <c r="O745" s="178">
        <f t="shared" ref="L745:T748" si="399">O746</f>
        <v>266000</v>
      </c>
      <c r="P745" s="178">
        <f t="shared" si="399"/>
        <v>0</v>
      </c>
      <c r="Q745" s="178">
        <f t="shared" si="399"/>
        <v>266000</v>
      </c>
      <c r="R745" s="178">
        <f t="shared" si="399"/>
        <v>266000</v>
      </c>
      <c r="S745" s="178">
        <f t="shared" si="399"/>
        <v>0</v>
      </c>
      <c r="T745" s="178">
        <f t="shared" si="399"/>
        <v>266000</v>
      </c>
    </row>
    <row r="746" spans="1:20" s="89" customFormat="1" ht="45" customHeight="1">
      <c r="A746" s="170" t="s">
        <v>220</v>
      </c>
      <c r="B746" s="71" t="s">
        <v>407</v>
      </c>
      <c r="C746" s="71" t="s">
        <v>72</v>
      </c>
      <c r="D746" s="71" t="s">
        <v>88</v>
      </c>
      <c r="E746" s="91"/>
      <c r="F746" s="59"/>
      <c r="G746" s="59"/>
      <c r="H746" s="59"/>
      <c r="I746" s="59"/>
      <c r="J746" s="60"/>
      <c r="K746" s="253"/>
      <c r="L746" s="178">
        <f t="shared" si="398"/>
        <v>266000</v>
      </c>
      <c r="M746" s="178">
        <f t="shared" si="398"/>
        <v>0</v>
      </c>
      <c r="N746" s="178">
        <f t="shared" si="398"/>
        <v>266000</v>
      </c>
      <c r="O746" s="178">
        <f t="shared" si="399"/>
        <v>266000</v>
      </c>
      <c r="P746" s="178">
        <f t="shared" si="399"/>
        <v>0</v>
      </c>
      <c r="Q746" s="178">
        <f t="shared" si="399"/>
        <v>266000</v>
      </c>
      <c r="R746" s="178">
        <f t="shared" si="399"/>
        <v>266000</v>
      </c>
      <c r="S746" s="178">
        <f t="shared" si="399"/>
        <v>0</v>
      </c>
      <c r="T746" s="178">
        <f t="shared" si="399"/>
        <v>266000</v>
      </c>
    </row>
    <row r="747" spans="1:20" s="89" customFormat="1" ht="81.75" customHeight="1">
      <c r="A747" s="174" t="s">
        <v>329</v>
      </c>
      <c r="B747" s="71" t="s">
        <v>407</v>
      </c>
      <c r="C747" s="71" t="s">
        <v>72</v>
      </c>
      <c r="D747" s="71" t="s">
        <v>88</v>
      </c>
      <c r="E747" s="91" t="s">
        <v>241</v>
      </c>
      <c r="F747" s="59" t="s">
        <v>131</v>
      </c>
      <c r="G747" s="59" t="s">
        <v>131</v>
      </c>
      <c r="H747" s="59" t="s">
        <v>131</v>
      </c>
      <c r="I747" s="59" t="s">
        <v>132</v>
      </c>
      <c r="J747" s="60" t="s">
        <v>131</v>
      </c>
      <c r="K747" s="253"/>
      <c r="L747" s="178">
        <f t="shared" si="398"/>
        <v>266000</v>
      </c>
      <c r="M747" s="178">
        <f t="shared" si="398"/>
        <v>0</v>
      </c>
      <c r="N747" s="178">
        <f t="shared" si="398"/>
        <v>266000</v>
      </c>
      <c r="O747" s="178">
        <f t="shared" si="399"/>
        <v>266000</v>
      </c>
      <c r="P747" s="178">
        <f t="shared" si="399"/>
        <v>0</v>
      </c>
      <c r="Q747" s="178">
        <f t="shared" si="399"/>
        <v>266000</v>
      </c>
      <c r="R747" s="178">
        <f t="shared" si="399"/>
        <v>266000</v>
      </c>
      <c r="S747" s="178">
        <f t="shared" si="399"/>
        <v>0</v>
      </c>
      <c r="T747" s="178">
        <f t="shared" si="399"/>
        <v>266000</v>
      </c>
    </row>
    <row r="748" spans="1:20" s="89" customFormat="1" ht="45" customHeight="1">
      <c r="A748" s="174" t="s">
        <v>242</v>
      </c>
      <c r="B748" s="71" t="s">
        <v>407</v>
      </c>
      <c r="C748" s="71" t="s">
        <v>72</v>
      </c>
      <c r="D748" s="71" t="s">
        <v>88</v>
      </c>
      <c r="E748" s="91" t="s">
        <v>241</v>
      </c>
      <c r="F748" s="59" t="s">
        <v>131</v>
      </c>
      <c r="G748" s="59" t="s">
        <v>131</v>
      </c>
      <c r="H748" s="59" t="s">
        <v>131</v>
      </c>
      <c r="I748" s="59" t="s">
        <v>191</v>
      </c>
      <c r="J748" s="60" t="s">
        <v>131</v>
      </c>
      <c r="K748" s="253"/>
      <c r="L748" s="178">
        <f t="shared" si="399"/>
        <v>266000</v>
      </c>
      <c r="M748" s="178">
        <f t="shared" si="399"/>
        <v>0</v>
      </c>
      <c r="N748" s="178">
        <f t="shared" si="399"/>
        <v>266000</v>
      </c>
      <c r="O748" s="178">
        <f t="shared" si="399"/>
        <v>266000</v>
      </c>
      <c r="P748" s="178">
        <f t="shared" si="399"/>
        <v>0</v>
      </c>
      <c r="Q748" s="178">
        <f t="shared" si="399"/>
        <v>266000</v>
      </c>
      <c r="R748" s="178">
        <f t="shared" si="399"/>
        <v>266000</v>
      </c>
      <c r="S748" s="178">
        <f t="shared" si="399"/>
        <v>0</v>
      </c>
      <c r="T748" s="178">
        <f t="shared" si="399"/>
        <v>266000</v>
      </c>
    </row>
    <row r="749" spans="1:20" s="89" customFormat="1" ht="45" customHeight="1">
      <c r="A749" s="174" t="s">
        <v>52</v>
      </c>
      <c r="B749" s="71" t="s">
        <v>407</v>
      </c>
      <c r="C749" s="71" t="s">
        <v>72</v>
      </c>
      <c r="D749" s="71" t="s">
        <v>88</v>
      </c>
      <c r="E749" s="91" t="s">
        <v>241</v>
      </c>
      <c r="F749" s="59" t="s">
        <v>131</v>
      </c>
      <c r="G749" s="59" t="s">
        <v>131</v>
      </c>
      <c r="H749" s="59" t="s">
        <v>131</v>
      </c>
      <c r="I749" s="59" t="s">
        <v>191</v>
      </c>
      <c r="J749" s="60" t="s">
        <v>131</v>
      </c>
      <c r="K749" s="253" t="s">
        <v>53</v>
      </c>
      <c r="L749" s="178">
        <f t="shared" ref="L749:T749" si="400">L750</f>
        <v>266000</v>
      </c>
      <c r="M749" s="178">
        <f t="shared" si="400"/>
        <v>0</v>
      </c>
      <c r="N749" s="178">
        <f t="shared" si="400"/>
        <v>266000</v>
      </c>
      <c r="O749" s="178">
        <f t="shared" si="400"/>
        <v>266000</v>
      </c>
      <c r="P749" s="178">
        <f t="shared" si="400"/>
        <v>0</v>
      </c>
      <c r="Q749" s="178">
        <f t="shared" si="400"/>
        <v>266000</v>
      </c>
      <c r="R749" s="178">
        <f t="shared" si="400"/>
        <v>266000</v>
      </c>
      <c r="S749" s="178">
        <f t="shared" si="400"/>
        <v>0</v>
      </c>
      <c r="T749" s="178">
        <f t="shared" si="400"/>
        <v>266000</v>
      </c>
    </row>
    <row r="750" spans="1:20" s="89" customFormat="1" ht="45" customHeight="1">
      <c r="A750" s="174" t="s">
        <v>54</v>
      </c>
      <c r="B750" s="71" t="s">
        <v>407</v>
      </c>
      <c r="C750" s="71" t="s">
        <v>72</v>
      </c>
      <c r="D750" s="71" t="s">
        <v>88</v>
      </c>
      <c r="E750" s="91" t="s">
        <v>241</v>
      </c>
      <c r="F750" s="59" t="s">
        <v>131</v>
      </c>
      <c r="G750" s="59" t="s">
        <v>131</v>
      </c>
      <c r="H750" s="59" t="s">
        <v>131</v>
      </c>
      <c r="I750" s="59" t="s">
        <v>191</v>
      </c>
      <c r="J750" s="60" t="s">
        <v>131</v>
      </c>
      <c r="K750" s="253" t="s">
        <v>55</v>
      </c>
      <c r="L750" s="172">
        <v>266000</v>
      </c>
      <c r="M750" s="172">
        <v>0</v>
      </c>
      <c r="N750" s="172">
        <v>266000</v>
      </c>
      <c r="O750" s="172">
        <v>266000</v>
      </c>
      <c r="P750" s="172">
        <v>0</v>
      </c>
      <c r="Q750" s="172">
        <v>266000</v>
      </c>
      <c r="R750" s="172">
        <v>266000</v>
      </c>
      <c r="S750" s="172">
        <v>0</v>
      </c>
      <c r="T750" s="172">
        <v>266000</v>
      </c>
    </row>
    <row r="751" spans="1:20" s="89" customFormat="1" ht="25.5" customHeight="1">
      <c r="A751" s="170" t="s">
        <v>87</v>
      </c>
      <c r="B751" s="71" t="s">
        <v>407</v>
      </c>
      <c r="C751" s="55" t="s">
        <v>71</v>
      </c>
      <c r="D751" s="55"/>
      <c r="E751" s="91"/>
      <c r="F751" s="59"/>
      <c r="G751" s="59"/>
      <c r="H751" s="59"/>
      <c r="I751" s="59"/>
      <c r="J751" s="60"/>
      <c r="K751" s="253"/>
      <c r="L751" s="172">
        <f>L752</f>
        <v>3931400</v>
      </c>
      <c r="M751" s="172">
        <f>M752</f>
        <v>338078.5</v>
      </c>
      <c r="N751" s="172">
        <f>N752</f>
        <v>4269478.5</v>
      </c>
      <c r="O751" s="172">
        <f t="shared" ref="L751:T754" si="401">O752</f>
        <v>4163800</v>
      </c>
      <c r="P751" s="172">
        <f t="shared" si="401"/>
        <v>0</v>
      </c>
      <c r="Q751" s="172">
        <f t="shared" si="401"/>
        <v>4163800</v>
      </c>
      <c r="R751" s="172">
        <f t="shared" si="401"/>
        <v>4330300</v>
      </c>
      <c r="S751" s="172">
        <f t="shared" si="401"/>
        <v>0</v>
      </c>
      <c r="T751" s="172">
        <f t="shared" si="401"/>
        <v>4330300</v>
      </c>
    </row>
    <row r="752" spans="1:20" s="89" customFormat="1" ht="45" customHeight="1">
      <c r="A752" s="170" t="s">
        <v>118</v>
      </c>
      <c r="B752" s="71" t="s">
        <v>407</v>
      </c>
      <c r="C752" s="55" t="s">
        <v>71</v>
      </c>
      <c r="D752" s="55" t="s">
        <v>86</v>
      </c>
      <c r="E752" s="54"/>
      <c r="F752" s="56"/>
      <c r="G752" s="59"/>
      <c r="H752" s="59"/>
      <c r="I752" s="56"/>
      <c r="J752" s="69"/>
      <c r="K752" s="337"/>
      <c r="L752" s="172">
        <f t="shared" si="401"/>
        <v>3931400</v>
      </c>
      <c r="M752" s="172">
        <f t="shared" si="401"/>
        <v>338078.5</v>
      </c>
      <c r="N752" s="172">
        <f t="shared" si="401"/>
        <v>4269478.5</v>
      </c>
      <c r="O752" s="172">
        <f t="shared" si="401"/>
        <v>4163800</v>
      </c>
      <c r="P752" s="172">
        <f t="shared" si="401"/>
        <v>0</v>
      </c>
      <c r="Q752" s="172">
        <f t="shared" si="401"/>
        <v>4163800</v>
      </c>
      <c r="R752" s="172">
        <f t="shared" si="401"/>
        <v>4330300</v>
      </c>
      <c r="S752" s="172">
        <f t="shared" si="401"/>
        <v>0</v>
      </c>
      <c r="T752" s="172">
        <f t="shared" si="401"/>
        <v>4330300</v>
      </c>
    </row>
    <row r="753" spans="1:20" s="89" customFormat="1" ht="93" customHeight="1">
      <c r="A753" s="174" t="s">
        <v>340</v>
      </c>
      <c r="B753" s="71" t="s">
        <v>407</v>
      </c>
      <c r="C753" s="55" t="s">
        <v>71</v>
      </c>
      <c r="D753" s="55" t="s">
        <v>86</v>
      </c>
      <c r="E753" s="92" t="s">
        <v>95</v>
      </c>
      <c r="F753" s="74" t="s">
        <v>131</v>
      </c>
      <c r="G753" s="59" t="s">
        <v>131</v>
      </c>
      <c r="H753" s="59" t="s">
        <v>131</v>
      </c>
      <c r="I753" s="74" t="s">
        <v>132</v>
      </c>
      <c r="J753" s="60" t="s">
        <v>131</v>
      </c>
      <c r="K753" s="240"/>
      <c r="L753" s="172">
        <f t="shared" si="401"/>
        <v>3931400</v>
      </c>
      <c r="M753" s="172">
        <f t="shared" si="401"/>
        <v>338078.5</v>
      </c>
      <c r="N753" s="172">
        <f t="shared" si="401"/>
        <v>4269478.5</v>
      </c>
      <c r="O753" s="172">
        <f t="shared" si="401"/>
        <v>4163800</v>
      </c>
      <c r="P753" s="172">
        <f t="shared" si="401"/>
        <v>0</v>
      </c>
      <c r="Q753" s="172">
        <f t="shared" si="401"/>
        <v>4163800</v>
      </c>
      <c r="R753" s="172">
        <f t="shared" si="401"/>
        <v>4330300</v>
      </c>
      <c r="S753" s="172">
        <f t="shared" si="401"/>
        <v>0</v>
      </c>
      <c r="T753" s="172">
        <f t="shared" si="401"/>
        <v>4330300</v>
      </c>
    </row>
    <row r="754" spans="1:20" s="89" customFormat="1" ht="72" customHeight="1">
      <c r="A754" s="174" t="s">
        <v>199</v>
      </c>
      <c r="B754" s="71" t="s">
        <v>407</v>
      </c>
      <c r="C754" s="54" t="s">
        <v>71</v>
      </c>
      <c r="D754" s="55" t="s">
        <v>86</v>
      </c>
      <c r="E754" s="59" t="s">
        <v>95</v>
      </c>
      <c r="F754" s="59" t="s">
        <v>131</v>
      </c>
      <c r="G754" s="59" t="s">
        <v>131</v>
      </c>
      <c r="H754" s="59" t="s">
        <v>131</v>
      </c>
      <c r="I754" s="59" t="s">
        <v>198</v>
      </c>
      <c r="J754" s="60" t="s">
        <v>195</v>
      </c>
      <c r="K754" s="253"/>
      <c r="L754" s="185">
        <f>L755</f>
        <v>3931400</v>
      </c>
      <c r="M754" s="185">
        <f>M755</f>
        <v>338078.5</v>
      </c>
      <c r="N754" s="185">
        <f>N755</f>
        <v>4269478.5</v>
      </c>
      <c r="O754" s="185">
        <f t="shared" si="401"/>
        <v>4163800</v>
      </c>
      <c r="P754" s="185">
        <f t="shared" si="401"/>
        <v>0</v>
      </c>
      <c r="Q754" s="185">
        <f t="shared" si="401"/>
        <v>4163800</v>
      </c>
      <c r="R754" s="185">
        <f t="shared" si="401"/>
        <v>4330300</v>
      </c>
      <c r="S754" s="185">
        <f t="shared" si="401"/>
        <v>0</v>
      </c>
      <c r="T754" s="185">
        <f t="shared" si="401"/>
        <v>4330300</v>
      </c>
    </row>
    <row r="755" spans="1:20" s="89" customFormat="1" ht="45" customHeight="1">
      <c r="A755" s="174" t="s">
        <v>52</v>
      </c>
      <c r="B755" s="71" t="s">
        <v>407</v>
      </c>
      <c r="C755" s="54" t="s">
        <v>71</v>
      </c>
      <c r="D755" s="55" t="s">
        <v>86</v>
      </c>
      <c r="E755" s="59" t="s">
        <v>95</v>
      </c>
      <c r="F755" s="59" t="s">
        <v>131</v>
      </c>
      <c r="G755" s="59" t="s">
        <v>131</v>
      </c>
      <c r="H755" s="59" t="s">
        <v>131</v>
      </c>
      <c r="I755" s="59" t="s">
        <v>198</v>
      </c>
      <c r="J755" s="60" t="s">
        <v>195</v>
      </c>
      <c r="K755" s="253" t="s">
        <v>53</v>
      </c>
      <c r="L755" s="185">
        <f t="shared" ref="L755:T755" si="402">L756</f>
        <v>3931400</v>
      </c>
      <c r="M755" s="185">
        <f t="shared" si="402"/>
        <v>338078.5</v>
      </c>
      <c r="N755" s="185">
        <f t="shared" si="402"/>
        <v>4269478.5</v>
      </c>
      <c r="O755" s="185">
        <f t="shared" si="402"/>
        <v>4163800</v>
      </c>
      <c r="P755" s="185">
        <f t="shared" si="402"/>
        <v>0</v>
      </c>
      <c r="Q755" s="185">
        <f t="shared" si="402"/>
        <v>4163800</v>
      </c>
      <c r="R755" s="185">
        <f t="shared" si="402"/>
        <v>4330300</v>
      </c>
      <c r="S755" s="185">
        <f t="shared" si="402"/>
        <v>0</v>
      </c>
      <c r="T755" s="185">
        <f t="shared" si="402"/>
        <v>4330300</v>
      </c>
    </row>
    <row r="756" spans="1:20" s="89" customFormat="1" ht="45" customHeight="1">
      <c r="A756" s="174" t="s">
        <v>54</v>
      </c>
      <c r="B756" s="71" t="s">
        <v>407</v>
      </c>
      <c r="C756" s="54" t="s">
        <v>71</v>
      </c>
      <c r="D756" s="55" t="s">
        <v>86</v>
      </c>
      <c r="E756" s="59" t="s">
        <v>95</v>
      </c>
      <c r="F756" s="59" t="s">
        <v>131</v>
      </c>
      <c r="G756" s="59" t="s">
        <v>131</v>
      </c>
      <c r="H756" s="59" t="s">
        <v>131</v>
      </c>
      <c r="I756" s="59" t="s">
        <v>198</v>
      </c>
      <c r="J756" s="60" t="s">
        <v>195</v>
      </c>
      <c r="K756" s="253" t="s">
        <v>55</v>
      </c>
      <c r="L756" s="185">
        <v>3931400</v>
      </c>
      <c r="M756" s="185">
        <v>338078.5</v>
      </c>
      <c r="N756" s="185">
        <f>M756+L756</f>
        <v>4269478.5</v>
      </c>
      <c r="O756" s="185">
        <v>4163800</v>
      </c>
      <c r="P756" s="185">
        <v>0</v>
      </c>
      <c r="Q756" s="185">
        <v>4163800</v>
      </c>
      <c r="R756" s="185">
        <v>4330300</v>
      </c>
      <c r="S756" s="185">
        <v>0</v>
      </c>
      <c r="T756" s="185">
        <v>4330300</v>
      </c>
    </row>
    <row r="757" spans="1:20" s="89" customFormat="1" ht="45" customHeight="1">
      <c r="A757" s="174" t="s">
        <v>77</v>
      </c>
      <c r="B757" s="71" t="s">
        <v>407</v>
      </c>
      <c r="C757" s="54" t="s">
        <v>73</v>
      </c>
      <c r="D757" s="55"/>
      <c r="E757" s="59"/>
      <c r="F757" s="59"/>
      <c r="G757" s="59"/>
      <c r="H757" s="59"/>
      <c r="I757" s="59"/>
      <c r="J757" s="60"/>
      <c r="K757" s="253"/>
      <c r="L757" s="185">
        <f t="shared" ref="L757:T761" si="403">L758</f>
        <v>0</v>
      </c>
      <c r="M757" s="185">
        <f t="shared" si="403"/>
        <v>0</v>
      </c>
      <c r="N757" s="185">
        <f t="shared" si="403"/>
        <v>0</v>
      </c>
      <c r="O757" s="185">
        <f t="shared" si="403"/>
        <v>680950</v>
      </c>
      <c r="P757" s="185">
        <f t="shared" si="403"/>
        <v>0</v>
      </c>
      <c r="Q757" s="185">
        <f t="shared" si="403"/>
        <v>680950</v>
      </c>
      <c r="R757" s="186">
        <f t="shared" si="403"/>
        <v>680950</v>
      </c>
      <c r="S757" s="186">
        <f t="shared" si="403"/>
        <v>0</v>
      </c>
      <c r="T757" s="186">
        <f t="shared" si="403"/>
        <v>680950</v>
      </c>
    </row>
    <row r="758" spans="1:20" s="89" customFormat="1" ht="45" customHeight="1">
      <c r="A758" s="174" t="s">
        <v>158</v>
      </c>
      <c r="B758" s="71" t="s">
        <v>407</v>
      </c>
      <c r="C758" s="54" t="s">
        <v>73</v>
      </c>
      <c r="D758" s="55" t="s">
        <v>72</v>
      </c>
      <c r="E758" s="59"/>
      <c r="F758" s="59"/>
      <c r="G758" s="59"/>
      <c r="H758" s="59"/>
      <c r="I758" s="59"/>
      <c r="J758" s="60"/>
      <c r="K758" s="253"/>
      <c r="L758" s="185">
        <f>L759+L767+L763</f>
        <v>0</v>
      </c>
      <c r="M758" s="185">
        <f>M759+M767+M763</f>
        <v>0</v>
      </c>
      <c r="N758" s="185">
        <f>N759+N767+N763</f>
        <v>0</v>
      </c>
      <c r="O758" s="185">
        <f t="shared" ref="O758:R758" si="404">O759+O767+O763</f>
        <v>680950</v>
      </c>
      <c r="P758" s="185">
        <f t="shared" ref="P758:Q758" si="405">P759+P767+P763</f>
        <v>0</v>
      </c>
      <c r="Q758" s="185">
        <f t="shared" si="405"/>
        <v>680950</v>
      </c>
      <c r="R758" s="185">
        <f t="shared" si="404"/>
        <v>680950</v>
      </c>
      <c r="S758" s="185">
        <f t="shared" ref="S758:T758" si="406">S759+S767+S763</f>
        <v>0</v>
      </c>
      <c r="T758" s="185">
        <f t="shared" si="406"/>
        <v>680950</v>
      </c>
    </row>
    <row r="759" spans="1:20" s="89" customFormat="1" ht="45" customHeight="1">
      <c r="A759" s="187" t="s">
        <v>308</v>
      </c>
      <c r="B759" s="71" t="s">
        <v>407</v>
      </c>
      <c r="C759" s="55" t="s">
        <v>73</v>
      </c>
      <c r="D759" s="54" t="s">
        <v>72</v>
      </c>
      <c r="E759" s="93" t="s">
        <v>152</v>
      </c>
      <c r="F759" s="63" t="s">
        <v>131</v>
      </c>
      <c r="G759" s="59" t="s">
        <v>131</v>
      </c>
      <c r="H759" s="59" t="s">
        <v>131</v>
      </c>
      <c r="I759" s="64" t="s">
        <v>132</v>
      </c>
      <c r="J759" s="60" t="s">
        <v>131</v>
      </c>
      <c r="K759" s="308"/>
      <c r="L759" s="185">
        <f t="shared" ref="L759:N761" si="407">L760</f>
        <v>0</v>
      </c>
      <c r="M759" s="185">
        <f t="shared" si="407"/>
        <v>0</v>
      </c>
      <c r="N759" s="185">
        <f t="shared" si="407"/>
        <v>0</v>
      </c>
      <c r="O759" s="185">
        <f t="shared" si="403"/>
        <v>200000</v>
      </c>
      <c r="P759" s="185">
        <f t="shared" si="403"/>
        <v>0</v>
      </c>
      <c r="Q759" s="185">
        <f t="shared" si="403"/>
        <v>200000</v>
      </c>
      <c r="R759" s="186">
        <f t="shared" si="403"/>
        <v>200000</v>
      </c>
      <c r="S759" s="186">
        <f t="shared" si="403"/>
        <v>0</v>
      </c>
      <c r="T759" s="186">
        <f t="shared" si="403"/>
        <v>200000</v>
      </c>
    </row>
    <row r="760" spans="1:20" s="89" customFormat="1" ht="45" customHeight="1">
      <c r="A760" s="214" t="s">
        <v>174</v>
      </c>
      <c r="B760" s="71" t="s">
        <v>407</v>
      </c>
      <c r="C760" s="55" t="s">
        <v>73</v>
      </c>
      <c r="D760" s="54" t="s">
        <v>72</v>
      </c>
      <c r="E760" s="93" t="s">
        <v>152</v>
      </c>
      <c r="F760" s="63" t="s">
        <v>131</v>
      </c>
      <c r="G760" s="59" t="s">
        <v>131</v>
      </c>
      <c r="H760" s="59" t="s">
        <v>131</v>
      </c>
      <c r="I760" s="64" t="s">
        <v>162</v>
      </c>
      <c r="J760" s="60" t="s">
        <v>131</v>
      </c>
      <c r="K760" s="308"/>
      <c r="L760" s="178">
        <f t="shared" si="407"/>
        <v>0</v>
      </c>
      <c r="M760" s="178">
        <f t="shared" si="407"/>
        <v>0</v>
      </c>
      <c r="N760" s="178">
        <f t="shared" si="407"/>
        <v>0</v>
      </c>
      <c r="O760" s="178">
        <f t="shared" si="403"/>
        <v>200000</v>
      </c>
      <c r="P760" s="178">
        <f t="shared" si="403"/>
        <v>0</v>
      </c>
      <c r="Q760" s="178">
        <f t="shared" si="403"/>
        <v>200000</v>
      </c>
      <c r="R760" s="178">
        <f t="shared" si="403"/>
        <v>200000</v>
      </c>
      <c r="S760" s="178">
        <f t="shared" si="403"/>
        <v>0</v>
      </c>
      <c r="T760" s="178">
        <f t="shared" si="403"/>
        <v>200000</v>
      </c>
    </row>
    <row r="761" spans="1:20" s="89" customFormat="1" ht="45" customHeight="1">
      <c r="A761" s="174" t="s">
        <v>52</v>
      </c>
      <c r="B761" s="71" t="s">
        <v>407</v>
      </c>
      <c r="C761" s="55" t="s">
        <v>73</v>
      </c>
      <c r="D761" s="54" t="s">
        <v>72</v>
      </c>
      <c r="E761" s="93" t="s">
        <v>152</v>
      </c>
      <c r="F761" s="63" t="s">
        <v>131</v>
      </c>
      <c r="G761" s="59" t="s">
        <v>131</v>
      </c>
      <c r="H761" s="59" t="s">
        <v>131</v>
      </c>
      <c r="I761" s="64" t="s">
        <v>162</v>
      </c>
      <c r="J761" s="60" t="s">
        <v>131</v>
      </c>
      <c r="K761" s="308" t="s">
        <v>53</v>
      </c>
      <c r="L761" s="178">
        <f t="shared" si="407"/>
        <v>0</v>
      </c>
      <c r="M761" s="178">
        <f t="shared" si="407"/>
        <v>0</v>
      </c>
      <c r="N761" s="178">
        <f t="shared" si="407"/>
        <v>0</v>
      </c>
      <c r="O761" s="178">
        <f t="shared" si="403"/>
        <v>200000</v>
      </c>
      <c r="P761" s="178">
        <f t="shared" si="403"/>
        <v>0</v>
      </c>
      <c r="Q761" s="178">
        <f t="shared" si="403"/>
        <v>200000</v>
      </c>
      <c r="R761" s="178">
        <f t="shared" si="403"/>
        <v>200000</v>
      </c>
      <c r="S761" s="178">
        <f t="shared" si="403"/>
        <v>0</v>
      </c>
      <c r="T761" s="178">
        <f t="shared" si="403"/>
        <v>200000</v>
      </c>
    </row>
    <row r="762" spans="1:20" s="89" customFormat="1" ht="45" customHeight="1">
      <c r="A762" s="174" t="s">
        <v>54</v>
      </c>
      <c r="B762" s="71" t="s">
        <v>407</v>
      </c>
      <c r="C762" s="55" t="s">
        <v>73</v>
      </c>
      <c r="D762" s="54" t="s">
        <v>72</v>
      </c>
      <c r="E762" s="93" t="s">
        <v>152</v>
      </c>
      <c r="F762" s="63" t="s">
        <v>131</v>
      </c>
      <c r="G762" s="59" t="s">
        <v>131</v>
      </c>
      <c r="H762" s="59" t="s">
        <v>131</v>
      </c>
      <c r="I762" s="64" t="s">
        <v>162</v>
      </c>
      <c r="J762" s="60" t="s">
        <v>131</v>
      </c>
      <c r="K762" s="308" t="s">
        <v>55</v>
      </c>
      <c r="L762" s="178">
        <v>0</v>
      </c>
      <c r="M762" s="178">
        <v>0</v>
      </c>
      <c r="N762" s="178">
        <v>0</v>
      </c>
      <c r="O762" s="178">
        <v>200000</v>
      </c>
      <c r="P762" s="178">
        <v>0</v>
      </c>
      <c r="Q762" s="178">
        <v>200000</v>
      </c>
      <c r="R762" s="178">
        <v>200000</v>
      </c>
      <c r="S762" s="178">
        <v>0</v>
      </c>
      <c r="T762" s="178">
        <v>200000</v>
      </c>
    </row>
    <row r="763" spans="1:20" s="89" customFormat="1" ht="45" customHeight="1">
      <c r="A763" s="174" t="s">
        <v>316</v>
      </c>
      <c r="B763" s="71" t="s">
        <v>407</v>
      </c>
      <c r="C763" s="54" t="s">
        <v>73</v>
      </c>
      <c r="D763" s="54" t="s">
        <v>72</v>
      </c>
      <c r="E763" s="366" t="s">
        <v>315</v>
      </c>
      <c r="F763" s="64" t="s">
        <v>131</v>
      </c>
      <c r="G763" s="59" t="s">
        <v>131</v>
      </c>
      <c r="H763" s="59" t="s">
        <v>131</v>
      </c>
      <c r="I763" s="64" t="s">
        <v>132</v>
      </c>
      <c r="J763" s="60" t="s">
        <v>131</v>
      </c>
      <c r="K763" s="308"/>
      <c r="L763" s="178">
        <f t="shared" ref="L763:N765" si="408">L764</f>
        <v>0</v>
      </c>
      <c r="M763" s="178">
        <f t="shared" si="408"/>
        <v>0</v>
      </c>
      <c r="N763" s="178">
        <f t="shared" si="408"/>
        <v>0</v>
      </c>
      <c r="O763" s="178">
        <f t="shared" ref="O763:T765" si="409">O764</f>
        <v>480950</v>
      </c>
      <c r="P763" s="178">
        <f t="shared" si="409"/>
        <v>0</v>
      </c>
      <c r="Q763" s="178">
        <f t="shared" si="409"/>
        <v>480950</v>
      </c>
      <c r="R763" s="178">
        <f t="shared" si="409"/>
        <v>480950</v>
      </c>
      <c r="S763" s="178">
        <f t="shared" si="409"/>
        <v>0</v>
      </c>
      <c r="T763" s="178">
        <f t="shared" si="409"/>
        <v>480950</v>
      </c>
    </row>
    <row r="764" spans="1:20" s="89" customFormat="1" ht="45" customHeight="1">
      <c r="A764" s="214" t="s">
        <v>318</v>
      </c>
      <c r="B764" s="71" t="s">
        <v>407</v>
      </c>
      <c r="C764" s="54" t="s">
        <v>73</v>
      </c>
      <c r="D764" s="55" t="s">
        <v>72</v>
      </c>
      <c r="E764" s="63" t="s">
        <v>315</v>
      </c>
      <c r="F764" s="63" t="s">
        <v>131</v>
      </c>
      <c r="G764" s="59" t="s">
        <v>131</v>
      </c>
      <c r="H764" s="59" t="s">
        <v>131</v>
      </c>
      <c r="I764" s="64" t="s">
        <v>317</v>
      </c>
      <c r="J764" s="60" t="s">
        <v>131</v>
      </c>
      <c r="K764" s="308"/>
      <c r="L764" s="178">
        <f t="shared" si="408"/>
        <v>0</v>
      </c>
      <c r="M764" s="178">
        <f t="shared" si="408"/>
        <v>0</v>
      </c>
      <c r="N764" s="178">
        <f t="shared" si="408"/>
        <v>0</v>
      </c>
      <c r="O764" s="178">
        <f t="shared" si="409"/>
        <v>480950</v>
      </c>
      <c r="P764" s="178">
        <f t="shared" si="409"/>
        <v>0</v>
      </c>
      <c r="Q764" s="178">
        <f t="shared" si="409"/>
        <v>480950</v>
      </c>
      <c r="R764" s="178">
        <f t="shared" si="409"/>
        <v>480950</v>
      </c>
      <c r="S764" s="178">
        <f t="shared" si="409"/>
        <v>0</v>
      </c>
      <c r="T764" s="178">
        <f t="shared" si="409"/>
        <v>480950</v>
      </c>
    </row>
    <row r="765" spans="1:20" s="89" customFormat="1" ht="45" customHeight="1">
      <c r="A765" s="174" t="s">
        <v>52</v>
      </c>
      <c r="B765" s="71" t="s">
        <v>407</v>
      </c>
      <c r="C765" s="54" t="s">
        <v>73</v>
      </c>
      <c r="D765" s="55" t="s">
        <v>72</v>
      </c>
      <c r="E765" s="63" t="s">
        <v>315</v>
      </c>
      <c r="F765" s="63" t="s">
        <v>131</v>
      </c>
      <c r="G765" s="59" t="s">
        <v>131</v>
      </c>
      <c r="H765" s="59" t="s">
        <v>131</v>
      </c>
      <c r="I765" s="64" t="s">
        <v>317</v>
      </c>
      <c r="J765" s="60" t="s">
        <v>131</v>
      </c>
      <c r="K765" s="308" t="s">
        <v>53</v>
      </c>
      <c r="L765" s="178">
        <f t="shared" si="408"/>
        <v>0</v>
      </c>
      <c r="M765" s="178">
        <f t="shared" si="408"/>
        <v>0</v>
      </c>
      <c r="N765" s="178">
        <f t="shared" si="408"/>
        <v>0</v>
      </c>
      <c r="O765" s="178">
        <f t="shared" si="409"/>
        <v>480950</v>
      </c>
      <c r="P765" s="178">
        <f t="shared" si="409"/>
        <v>0</v>
      </c>
      <c r="Q765" s="178">
        <f t="shared" si="409"/>
        <v>480950</v>
      </c>
      <c r="R765" s="178">
        <f t="shared" si="409"/>
        <v>480950</v>
      </c>
      <c r="S765" s="178">
        <f t="shared" si="409"/>
        <v>0</v>
      </c>
      <c r="T765" s="178">
        <f t="shared" si="409"/>
        <v>480950</v>
      </c>
    </row>
    <row r="766" spans="1:20" s="89" customFormat="1" ht="45" customHeight="1">
      <c r="A766" s="174" t="s">
        <v>54</v>
      </c>
      <c r="B766" s="71" t="s">
        <v>407</v>
      </c>
      <c r="C766" s="54" t="s">
        <v>73</v>
      </c>
      <c r="D766" s="55" t="s">
        <v>72</v>
      </c>
      <c r="E766" s="63" t="s">
        <v>315</v>
      </c>
      <c r="F766" s="63" t="s">
        <v>131</v>
      </c>
      <c r="G766" s="59" t="s">
        <v>131</v>
      </c>
      <c r="H766" s="59" t="s">
        <v>131</v>
      </c>
      <c r="I766" s="64" t="s">
        <v>317</v>
      </c>
      <c r="J766" s="60" t="s">
        <v>131</v>
      </c>
      <c r="K766" s="308" t="s">
        <v>55</v>
      </c>
      <c r="L766" s="178">
        <v>0</v>
      </c>
      <c r="M766" s="178">
        <v>0</v>
      </c>
      <c r="N766" s="178">
        <v>0</v>
      </c>
      <c r="O766" s="178">
        <v>480950</v>
      </c>
      <c r="P766" s="178">
        <v>0</v>
      </c>
      <c r="Q766" s="178">
        <v>480950</v>
      </c>
      <c r="R766" s="178">
        <v>480950</v>
      </c>
      <c r="S766" s="178">
        <v>0</v>
      </c>
      <c r="T766" s="178">
        <v>480950</v>
      </c>
    </row>
    <row r="767" spans="1:20" s="89" customFormat="1" ht="9.75" customHeight="1">
      <c r="A767" s="230"/>
      <c r="B767" s="78"/>
      <c r="C767" s="108"/>
      <c r="D767" s="108"/>
      <c r="E767" s="81"/>
      <c r="F767" s="81"/>
      <c r="G767" s="81"/>
      <c r="H767" s="81"/>
      <c r="I767" s="81"/>
      <c r="J767" s="83"/>
      <c r="K767" s="251"/>
      <c r="L767" s="268"/>
      <c r="M767" s="268"/>
      <c r="N767" s="268"/>
      <c r="O767" s="268"/>
      <c r="P767" s="268"/>
      <c r="Q767" s="268"/>
      <c r="R767" s="268"/>
      <c r="S767" s="268"/>
      <c r="T767" s="268"/>
    </row>
    <row r="768" spans="1:20" s="89" customFormat="1" ht="25.5" customHeight="1">
      <c r="A768" s="271" t="s">
        <v>411</v>
      </c>
      <c r="B768" s="237" t="s">
        <v>408</v>
      </c>
      <c r="C768" s="325"/>
      <c r="D768" s="325"/>
      <c r="E768" s="326"/>
      <c r="F768" s="327"/>
      <c r="G768" s="191"/>
      <c r="H768" s="191"/>
      <c r="I768" s="328"/>
      <c r="J768" s="189"/>
      <c r="K768" s="339"/>
      <c r="L768" s="309">
        <f>L769+L777+L785+L791+L797</f>
        <v>18917114.02</v>
      </c>
      <c r="M768" s="309">
        <f>M769+M777+M785+M791+M797</f>
        <v>336422.52</v>
      </c>
      <c r="N768" s="309">
        <f>N769+N777+N785+N791+N797</f>
        <v>19253536.539999999</v>
      </c>
      <c r="O768" s="309">
        <f t="shared" ref="O768:R768" si="410">O769+O777+O785+O791+O797</f>
        <v>20421759.600000001</v>
      </c>
      <c r="P768" s="309">
        <f t="shared" ref="P768:Q768" si="411">P769+P777+P785+P791+P797</f>
        <v>6220.94</v>
      </c>
      <c r="Q768" s="309">
        <f t="shared" si="411"/>
        <v>20427980.539999999</v>
      </c>
      <c r="R768" s="309">
        <f t="shared" si="410"/>
        <v>20811355.5</v>
      </c>
      <c r="S768" s="309">
        <f t="shared" ref="S768:T768" si="412">S769+S777+S785+S791+S797</f>
        <v>6509.83</v>
      </c>
      <c r="T768" s="309">
        <f t="shared" si="412"/>
        <v>20817865.329999998</v>
      </c>
    </row>
    <row r="769" spans="1:20" s="89" customFormat="1" ht="25.5" customHeight="1">
      <c r="A769" s="174" t="s">
        <v>84</v>
      </c>
      <c r="B769" s="70" t="s">
        <v>408</v>
      </c>
      <c r="C769" s="71" t="s">
        <v>69</v>
      </c>
      <c r="D769" s="71"/>
      <c r="E769" s="326"/>
      <c r="F769" s="327"/>
      <c r="G769" s="191"/>
      <c r="H769" s="191"/>
      <c r="I769" s="328"/>
      <c r="J769" s="189"/>
      <c r="K769" s="339"/>
      <c r="L769" s="178">
        <f>L770</f>
        <v>9708235.6199999992</v>
      </c>
      <c r="M769" s="178">
        <f>M770</f>
        <v>-39600</v>
      </c>
      <c r="N769" s="178">
        <f>N770</f>
        <v>9668635.6199999992</v>
      </c>
      <c r="O769" s="178">
        <f t="shared" ref="O769:Q769" si="413">O770</f>
        <v>9708235.6199999992</v>
      </c>
      <c r="P769" s="178">
        <f t="shared" si="413"/>
        <v>0</v>
      </c>
      <c r="Q769" s="178">
        <f t="shared" si="413"/>
        <v>9708235.6199999992</v>
      </c>
      <c r="R769" s="178">
        <f t="shared" ref="R769:T769" si="414">R770</f>
        <v>9708235.6199999992</v>
      </c>
      <c r="S769" s="178">
        <f t="shared" si="414"/>
        <v>0</v>
      </c>
      <c r="T769" s="178">
        <f t="shared" si="414"/>
        <v>9708235.6199999992</v>
      </c>
    </row>
    <row r="770" spans="1:20" s="89" customFormat="1" ht="55.5" customHeight="1">
      <c r="A770" s="170" t="s">
        <v>422</v>
      </c>
      <c r="B770" s="70" t="s">
        <v>408</v>
      </c>
      <c r="C770" s="71" t="s">
        <v>69</v>
      </c>
      <c r="D770" s="71" t="s">
        <v>71</v>
      </c>
      <c r="E770" s="93"/>
      <c r="F770" s="63"/>
      <c r="G770" s="59"/>
      <c r="H770" s="59"/>
      <c r="I770" s="64"/>
      <c r="J770" s="60"/>
      <c r="K770" s="308"/>
      <c r="L770" s="178">
        <f t="shared" ref="L770:T771" si="415">L771</f>
        <v>9708235.6199999992</v>
      </c>
      <c r="M770" s="178">
        <f t="shared" si="415"/>
        <v>-39600</v>
      </c>
      <c r="N770" s="178">
        <f t="shared" si="415"/>
        <v>9668635.6199999992</v>
      </c>
      <c r="O770" s="178">
        <f t="shared" si="415"/>
        <v>9708235.6199999992</v>
      </c>
      <c r="P770" s="178">
        <f t="shared" si="415"/>
        <v>0</v>
      </c>
      <c r="Q770" s="178">
        <f t="shared" si="415"/>
        <v>9708235.6199999992</v>
      </c>
      <c r="R770" s="178">
        <f t="shared" si="415"/>
        <v>9708235.6199999992</v>
      </c>
      <c r="S770" s="178">
        <f t="shared" si="415"/>
        <v>0</v>
      </c>
      <c r="T770" s="178">
        <f t="shared" si="415"/>
        <v>9708235.6199999992</v>
      </c>
    </row>
    <row r="771" spans="1:20" s="89" customFormat="1" ht="55.5" customHeight="1">
      <c r="A771" s="174" t="s">
        <v>31</v>
      </c>
      <c r="B771" s="70" t="s">
        <v>408</v>
      </c>
      <c r="C771" s="71" t="s">
        <v>69</v>
      </c>
      <c r="D771" s="71" t="s">
        <v>71</v>
      </c>
      <c r="E771" s="103" t="s">
        <v>5</v>
      </c>
      <c r="F771" s="65" t="s">
        <v>131</v>
      </c>
      <c r="G771" s="59" t="s">
        <v>131</v>
      </c>
      <c r="H771" s="59" t="s">
        <v>131</v>
      </c>
      <c r="I771" s="65" t="s">
        <v>132</v>
      </c>
      <c r="J771" s="60" t="s">
        <v>131</v>
      </c>
      <c r="K771" s="308"/>
      <c r="L771" s="178">
        <f t="shared" si="415"/>
        <v>9708235.6199999992</v>
      </c>
      <c r="M771" s="178">
        <f t="shared" si="415"/>
        <v>-39600</v>
      </c>
      <c r="N771" s="178">
        <f t="shared" si="415"/>
        <v>9668635.6199999992</v>
      </c>
      <c r="O771" s="178">
        <f t="shared" si="415"/>
        <v>9708235.6199999992</v>
      </c>
      <c r="P771" s="178">
        <f t="shared" si="415"/>
        <v>0</v>
      </c>
      <c r="Q771" s="178">
        <f t="shared" si="415"/>
        <v>9708235.6199999992</v>
      </c>
      <c r="R771" s="178">
        <f t="shared" si="415"/>
        <v>9708235.6199999992</v>
      </c>
      <c r="S771" s="178">
        <f t="shared" si="415"/>
        <v>0</v>
      </c>
      <c r="T771" s="178">
        <f t="shared" si="415"/>
        <v>9708235.6199999992</v>
      </c>
    </row>
    <row r="772" spans="1:20" s="89" customFormat="1" ht="54" customHeight="1">
      <c r="A772" s="175" t="s">
        <v>29</v>
      </c>
      <c r="B772" s="70" t="s">
        <v>408</v>
      </c>
      <c r="C772" s="71" t="s">
        <v>69</v>
      </c>
      <c r="D772" s="71" t="s">
        <v>71</v>
      </c>
      <c r="E772" s="91" t="s">
        <v>5</v>
      </c>
      <c r="F772" s="59" t="s">
        <v>131</v>
      </c>
      <c r="G772" s="59" t="s">
        <v>131</v>
      </c>
      <c r="H772" s="59" t="s">
        <v>131</v>
      </c>
      <c r="I772" s="59" t="s">
        <v>27</v>
      </c>
      <c r="J772" s="60" t="s">
        <v>131</v>
      </c>
      <c r="K772" s="253"/>
      <c r="L772" s="178">
        <f t="shared" ref="L772:T772" si="416">L773+L775</f>
        <v>9708235.6199999992</v>
      </c>
      <c r="M772" s="178">
        <f t="shared" si="416"/>
        <v>-39600</v>
      </c>
      <c r="N772" s="178">
        <f t="shared" si="416"/>
        <v>9668635.6199999992</v>
      </c>
      <c r="O772" s="178">
        <f t="shared" si="416"/>
        <v>9708235.6199999992</v>
      </c>
      <c r="P772" s="178">
        <f t="shared" si="416"/>
        <v>0</v>
      </c>
      <c r="Q772" s="178">
        <f t="shared" si="416"/>
        <v>9708235.6199999992</v>
      </c>
      <c r="R772" s="178">
        <f t="shared" si="416"/>
        <v>9708235.6199999992</v>
      </c>
      <c r="S772" s="178">
        <f t="shared" si="416"/>
        <v>0</v>
      </c>
      <c r="T772" s="178">
        <f t="shared" si="416"/>
        <v>9708235.6199999992</v>
      </c>
    </row>
    <row r="773" spans="1:20" s="89" customFormat="1" ht="83.25" customHeight="1">
      <c r="A773" s="174" t="s">
        <v>67</v>
      </c>
      <c r="B773" s="70" t="s">
        <v>408</v>
      </c>
      <c r="C773" s="71" t="s">
        <v>69</v>
      </c>
      <c r="D773" s="71" t="s">
        <v>71</v>
      </c>
      <c r="E773" s="91" t="s">
        <v>5</v>
      </c>
      <c r="F773" s="59" t="s">
        <v>131</v>
      </c>
      <c r="G773" s="59" t="s">
        <v>131</v>
      </c>
      <c r="H773" s="59" t="s">
        <v>131</v>
      </c>
      <c r="I773" s="59" t="s">
        <v>27</v>
      </c>
      <c r="J773" s="60" t="s">
        <v>131</v>
      </c>
      <c r="K773" s="253">
        <v>100</v>
      </c>
      <c r="L773" s="178">
        <f t="shared" ref="L773:T773" si="417">L774</f>
        <v>9608235.6199999992</v>
      </c>
      <c r="M773" s="178">
        <f>M774</f>
        <v>-108071.5</v>
      </c>
      <c r="N773" s="178">
        <f t="shared" si="417"/>
        <v>9500164.1199999992</v>
      </c>
      <c r="O773" s="178">
        <f t="shared" si="417"/>
        <v>9608235.6199999992</v>
      </c>
      <c r="P773" s="178">
        <f t="shared" si="417"/>
        <v>0</v>
      </c>
      <c r="Q773" s="178">
        <f t="shared" si="417"/>
        <v>9608235.6199999992</v>
      </c>
      <c r="R773" s="178">
        <f t="shared" si="417"/>
        <v>9608235.6199999992</v>
      </c>
      <c r="S773" s="178">
        <f t="shared" si="417"/>
        <v>0</v>
      </c>
      <c r="T773" s="178">
        <f t="shared" si="417"/>
        <v>9608235.6199999992</v>
      </c>
    </row>
    <row r="774" spans="1:20" s="89" customFormat="1" ht="25.5" customHeight="1">
      <c r="A774" s="174" t="s">
        <v>61</v>
      </c>
      <c r="B774" s="70" t="s">
        <v>408</v>
      </c>
      <c r="C774" s="71" t="s">
        <v>69</v>
      </c>
      <c r="D774" s="71" t="s">
        <v>71</v>
      </c>
      <c r="E774" s="91" t="s">
        <v>5</v>
      </c>
      <c r="F774" s="59" t="s">
        <v>131</v>
      </c>
      <c r="G774" s="59" t="s">
        <v>131</v>
      </c>
      <c r="H774" s="59" t="s">
        <v>131</v>
      </c>
      <c r="I774" s="59" t="s">
        <v>27</v>
      </c>
      <c r="J774" s="60" t="s">
        <v>131</v>
      </c>
      <c r="K774" s="253">
        <v>120</v>
      </c>
      <c r="L774" s="178">
        <v>9608235.6199999992</v>
      </c>
      <c r="M774" s="178">
        <v>-108071.5</v>
      </c>
      <c r="N774" s="178">
        <f>M774+L774</f>
        <v>9500164.1199999992</v>
      </c>
      <c r="O774" s="178">
        <v>9608235.6199999992</v>
      </c>
      <c r="P774" s="178">
        <v>0</v>
      </c>
      <c r="Q774" s="178">
        <v>9608235.6199999992</v>
      </c>
      <c r="R774" s="178">
        <v>9608235.6199999992</v>
      </c>
      <c r="S774" s="178">
        <v>0</v>
      </c>
      <c r="T774" s="178">
        <v>9608235.6199999992</v>
      </c>
    </row>
    <row r="775" spans="1:20" s="89" customFormat="1" ht="25.5" customHeight="1">
      <c r="A775" s="174" t="s">
        <v>52</v>
      </c>
      <c r="B775" s="70" t="s">
        <v>408</v>
      </c>
      <c r="C775" s="71" t="s">
        <v>69</v>
      </c>
      <c r="D775" s="71" t="s">
        <v>71</v>
      </c>
      <c r="E775" s="91" t="s">
        <v>5</v>
      </c>
      <c r="F775" s="59" t="s">
        <v>131</v>
      </c>
      <c r="G775" s="59" t="s">
        <v>131</v>
      </c>
      <c r="H775" s="59" t="s">
        <v>131</v>
      </c>
      <c r="I775" s="59" t="s">
        <v>27</v>
      </c>
      <c r="J775" s="60" t="s">
        <v>131</v>
      </c>
      <c r="K775" s="253">
        <v>200</v>
      </c>
      <c r="L775" s="178">
        <f t="shared" ref="L775:T775" si="418">L776</f>
        <v>100000</v>
      </c>
      <c r="M775" s="178">
        <f t="shared" si="418"/>
        <v>68471.5</v>
      </c>
      <c r="N775" s="178">
        <f t="shared" si="418"/>
        <v>168471.5</v>
      </c>
      <c r="O775" s="178">
        <f t="shared" si="418"/>
        <v>100000</v>
      </c>
      <c r="P775" s="178">
        <f t="shared" si="418"/>
        <v>0</v>
      </c>
      <c r="Q775" s="178">
        <f t="shared" si="418"/>
        <v>100000</v>
      </c>
      <c r="R775" s="178">
        <f t="shared" si="418"/>
        <v>100000</v>
      </c>
      <c r="S775" s="178">
        <f t="shared" si="418"/>
        <v>0</v>
      </c>
      <c r="T775" s="178">
        <f t="shared" si="418"/>
        <v>100000</v>
      </c>
    </row>
    <row r="776" spans="1:20" s="89" customFormat="1" ht="52.5" customHeight="1">
      <c r="A776" s="174" t="s">
        <v>54</v>
      </c>
      <c r="B776" s="70" t="s">
        <v>408</v>
      </c>
      <c r="C776" s="71" t="s">
        <v>69</v>
      </c>
      <c r="D776" s="71" t="s">
        <v>71</v>
      </c>
      <c r="E776" s="91" t="s">
        <v>5</v>
      </c>
      <c r="F776" s="59" t="s">
        <v>131</v>
      </c>
      <c r="G776" s="59" t="s">
        <v>131</v>
      </c>
      <c r="H776" s="59" t="s">
        <v>131</v>
      </c>
      <c r="I776" s="59" t="s">
        <v>27</v>
      </c>
      <c r="J776" s="60" t="s">
        <v>131</v>
      </c>
      <c r="K776" s="253">
        <v>240</v>
      </c>
      <c r="L776" s="178">
        <v>100000</v>
      </c>
      <c r="M776" s="178">
        <f>108071.5-39600</f>
        <v>68471.5</v>
      </c>
      <c r="N776" s="178">
        <f>M776+L776</f>
        <v>168471.5</v>
      </c>
      <c r="O776" s="178">
        <v>100000</v>
      </c>
      <c r="P776" s="178">
        <v>0</v>
      </c>
      <c r="Q776" s="178">
        <v>100000</v>
      </c>
      <c r="R776" s="178">
        <v>100000</v>
      </c>
      <c r="S776" s="178">
        <v>0</v>
      </c>
      <c r="T776" s="178">
        <v>100000</v>
      </c>
    </row>
    <row r="777" spans="1:20" s="89" customFormat="1" ht="25.5" customHeight="1">
      <c r="A777" s="170" t="s">
        <v>270</v>
      </c>
      <c r="B777" s="70" t="s">
        <v>408</v>
      </c>
      <c r="C777" s="54" t="s">
        <v>76</v>
      </c>
      <c r="D777" s="55"/>
      <c r="E777" s="56"/>
      <c r="F777" s="56"/>
      <c r="G777" s="59"/>
      <c r="H777" s="59"/>
      <c r="I777" s="56"/>
      <c r="J777" s="69"/>
      <c r="K777" s="337"/>
      <c r="L777" s="205">
        <f t="shared" ref="L777:T781" si="419">L778</f>
        <v>620078.39999999991</v>
      </c>
      <c r="M777" s="205">
        <f t="shared" si="419"/>
        <v>-11562.18</v>
      </c>
      <c r="N777" s="205">
        <f t="shared" si="419"/>
        <v>608516.22</v>
      </c>
      <c r="O777" s="205">
        <f t="shared" si="419"/>
        <v>680723.98</v>
      </c>
      <c r="P777" s="205">
        <f t="shared" si="419"/>
        <v>6220.94</v>
      </c>
      <c r="Q777" s="205">
        <f t="shared" si="419"/>
        <v>686944.92</v>
      </c>
      <c r="R777" s="205">
        <f t="shared" si="419"/>
        <v>707919.88</v>
      </c>
      <c r="S777" s="205">
        <f t="shared" si="419"/>
        <v>6509.83</v>
      </c>
      <c r="T777" s="205">
        <f t="shared" si="419"/>
        <v>714429.71</v>
      </c>
    </row>
    <row r="778" spans="1:20" s="89" customFormat="1" ht="25.5" customHeight="1">
      <c r="A778" s="214" t="s">
        <v>271</v>
      </c>
      <c r="B778" s="70" t="s">
        <v>408</v>
      </c>
      <c r="C778" s="54" t="s">
        <v>76</v>
      </c>
      <c r="D778" s="55" t="s">
        <v>72</v>
      </c>
      <c r="E778" s="56"/>
      <c r="F778" s="56"/>
      <c r="G778" s="59"/>
      <c r="H778" s="59"/>
      <c r="I778" s="56"/>
      <c r="J778" s="69"/>
      <c r="K778" s="337"/>
      <c r="L778" s="205">
        <f t="shared" si="419"/>
        <v>620078.39999999991</v>
      </c>
      <c r="M778" s="205">
        <f t="shared" si="419"/>
        <v>-11562.18</v>
      </c>
      <c r="N778" s="205">
        <f t="shared" si="419"/>
        <v>608516.22</v>
      </c>
      <c r="O778" s="205">
        <f t="shared" si="419"/>
        <v>680723.98</v>
      </c>
      <c r="P778" s="205">
        <f t="shared" si="419"/>
        <v>6220.94</v>
      </c>
      <c r="Q778" s="205">
        <f t="shared" si="419"/>
        <v>686944.92</v>
      </c>
      <c r="R778" s="205">
        <f t="shared" si="419"/>
        <v>707919.88</v>
      </c>
      <c r="S778" s="205">
        <f t="shared" si="419"/>
        <v>6509.83</v>
      </c>
      <c r="T778" s="205">
        <f t="shared" si="419"/>
        <v>714429.71</v>
      </c>
    </row>
    <row r="779" spans="1:20" s="89" customFormat="1" ht="25.5" customHeight="1">
      <c r="A779" s="174" t="s">
        <v>294</v>
      </c>
      <c r="B779" s="70" t="s">
        <v>408</v>
      </c>
      <c r="C779" s="54" t="s">
        <v>76</v>
      </c>
      <c r="D779" s="55" t="s">
        <v>72</v>
      </c>
      <c r="E779" s="59" t="s">
        <v>295</v>
      </c>
      <c r="F779" s="59" t="s">
        <v>131</v>
      </c>
      <c r="G779" s="59" t="s">
        <v>131</v>
      </c>
      <c r="H779" s="59" t="s">
        <v>131</v>
      </c>
      <c r="I779" s="59" t="s">
        <v>132</v>
      </c>
      <c r="J779" s="60" t="s">
        <v>131</v>
      </c>
      <c r="K779" s="253"/>
      <c r="L779" s="178">
        <f t="shared" si="419"/>
        <v>620078.39999999991</v>
      </c>
      <c r="M779" s="178">
        <f t="shared" si="419"/>
        <v>-11562.18</v>
      </c>
      <c r="N779" s="178">
        <f t="shared" si="419"/>
        <v>608516.22</v>
      </c>
      <c r="O779" s="178">
        <f t="shared" si="419"/>
        <v>680723.98</v>
      </c>
      <c r="P779" s="178">
        <f>P780</f>
        <v>6220.94</v>
      </c>
      <c r="Q779" s="178">
        <f t="shared" si="419"/>
        <v>686944.92</v>
      </c>
      <c r="R779" s="178">
        <f t="shared" si="419"/>
        <v>707919.88</v>
      </c>
      <c r="S779" s="178">
        <f t="shared" si="419"/>
        <v>6509.83</v>
      </c>
      <c r="T779" s="178">
        <f t="shared" si="419"/>
        <v>714429.71</v>
      </c>
    </row>
    <row r="780" spans="1:20" s="89" customFormat="1" ht="56.25" customHeight="1">
      <c r="A780" s="174" t="s">
        <v>273</v>
      </c>
      <c r="B780" s="70" t="s">
        <v>408</v>
      </c>
      <c r="C780" s="54" t="s">
        <v>76</v>
      </c>
      <c r="D780" s="55" t="s">
        <v>72</v>
      </c>
      <c r="E780" s="59" t="s">
        <v>295</v>
      </c>
      <c r="F780" s="59" t="s">
        <v>131</v>
      </c>
      <c r="G780" s="59" t="s">
        <v>131</v>
      </c>
      <c r="H780" s="59" t="s">
        <v>131</v>
      </c>
      <c r="I780" s="59" t="s">
        <v>272</v>
      </c>
      <c r="J780" s="60" t="s">
        <v>133</v>
      </c>
      <c r="K780" s="253"/>
      <c r="L780" s="178">
        <f t="shared" ref="L780:T780" si="420">L781+L783</f>
        <v>620078.39999999991</v>
      </c>
      <c r="M780" s="178">
        <f t="shared" si="420"/>
        <v>-11562.18</v>
      </c>
      <c r="N780" s="178">
        <f t="shared" si="420"/>
        <v>608516.22</v>
      </c>
      <c r="O780" s="178">
        <f t="shared" si="420"/>
        <v>680723.98</v>
      </c>
      <c r="P780" s="178">
        <f t="shared" si="420"/>
        <v>6220.94</v>
      </c>
      <c r="Q780" s="178">
        <f t="shared" si="420"/>
        <v>686944.92</v>
      </c>
      <c r="R780" s="178">
        <f t="shared" si="420"/>
        <v>707919.88</v>
      </c>
      <c r="S780" s="178">
        <f t="shared" si="420"/>
        <v>6509.83</v>
      </c>
      <c r="T780" s="178">
        <f t="shared" si="420"/>
        <v>714429.71</v>
      </c>
    </row>
    <row r="781" spans="1:20" s="89" customFormat="1" ht="70.5" customHeight="1">
      <c r="A781" s="174" t="s">
        <v>67</v>
      </c>
      <c r="B781" s="70" t="s">
        <v>408</v>
      </c>
      <c r="C781" s="54" t="s">
        <v>76</v>
      </c>
      <c r="D781" s="55" t="s">
        <v>72</v>
      </c>
      <c r="E781" s="59" t="s">
        <v>295</v>
      </c>
      <c r="F781" s="59" t="s">
        <v>131</v>
      </c>
      <c r="G781" s="59" t="s">
        <v>131</v>
      </c>
      <c r="H781" s="59" t="s">
        <v>131</v>
      </c>
      <c r="I781" s="59" t="s">
        <v>272</v>
      </c>
      <c r="J781" s="60" t="s">
        <v>133</v>
      </c>
      <c r="K781" s="253" t="s">
        <v>60</v>
      </c>
      <c r="L781" s="178">
        <f t="shared" ref="L781:N781" si="421">L782</f>
        <v>530100.31999999995</v>
      </c>
      <c r="M781" s="178">
        <f t="shared" si="421"/>
        <v>0</v>
      </c>
      <c r="N781" s="178">
        <f t="shared" si="421"/>
        <v>530100.31999999995</v>
      </c>
      <c r="O781" s="178">
        <f t="shared" si="419"/>
        <v>545845.88</v>
      </c>
      <c r="P781" s="178">
        <f t="shared" si="419"/>
        <v>0</v>
      </c>
      <c r="Q781" s="178">
        <f t="shared" si="419"/>
        <v>545845.88</v>
      </c>
      <c r="R781" s="178">
        <f t="shared" si="419"/>
        <v>573356.51</v>
      </c>
      <c r="S781" s="178">
        <f t="shared" si="419"/>
        <v>0</v>
      </c>
      <c r="T781" s="178">
        <f t="shared" si="419"/>
        <v>573356.51</v>
      </c>
    </row>
    <row r="782" spans="1:20" s="89" customFormat="1" ht="25.5" customHeight="1">
      <c r="A782" s="174" t="s">
        <v>61</v>
      </c>
      <c r="B782" s="70" t="s">
        <v>408</v>
      </c>
      <c r="C782" s="54" t="s">
        <v>76</v>
      </c>
      <c r="D782" s="55" t="s">
        <v>72</v>
      </c>
      <c r="E782" s="59" t="s">
        <v>295</v>
      </c>
      <c r="F782" s="59" t="s">
        <v>131</v>
      </c>
      <c r="G782" s="59" t="s">
        <v>131</v>
      </c>
      <c r="H782" s="59" t="s">
        <v>131</v>
      </c>
      <c r="I782" s="59" t="s">
        <v>272</v>
      </c>
      <c r="J782" s="60" t="s">
        <v>133</v>
      </c>
      <c r="K782" s="253" t="s">
        <v>166</v>
      </c>
      <c r="L782" s="178">
        <v>530100.31999999995</v>
      </c>
      <c r="M782" s="178">
        <v>0</v>
      </c>
      <c r="N782" s="178">
        <v>530100.31999999995</v>
      </c>
      <c r="O782" s="178">
        <v>545845.88</v>
      </c>
      <c r="P782" s="178">
        <v>0</v>
      </c>
      <c r="Q782" s="178">
        <v>545845.88</v>
      </c>
      <c r="R782" s="178">
        <v>573356.51</v>
      </c>
      <c r="S782" s="178">
        <v>0</v>
      </c>
      <c r="T782" s="178">
        <v>573356.51</v>
      </c>
    </row>
    <row r="783" spans="1:20" s="89" customFormat="1" ht="36" customHeight="1">
      <c r="A783" s="174" t="s">
        <v>52</v>
      </c>
      <c r="B783" s="70" t="s">
        <v>408</v>
      </c>
      <c r="C783" s="54" t="s">
        <v>76</v>
      </c>
      <c r="D783" s="55" t="s">
        <v>72</v>
      </c>
      <c r="E783" s="59" t="s">
        <v>295</v>
      </c>
      <c r="F783" s="59" t="s">
        <v>131</v>
      </c>
      <c r="G783" s="59" t="s">
        <v>131</v>
      </c>
      <c r="H783" s="59" t="s">
        <v>131</v>
      </c>
      <c r="I783" s="59" t="s">
        <v>272</v>
      </c>
      <c r="J783" s="60" t="s">
        <v>133</v>
      </c>
      <c r="K783" s="253" t="s">
        <v>53</v>
      </c>
      <c r="L783" s="178">
        <f t="shared" ref="L783:N783" si="422">L784</f>
        <v>89978.08</v>
      </c>
      <c r="M783" s="178">
        <f t="shared" si="422"/>
        <v>-11562.18</v>
      </c>
      <c r="N783" s="178">
        <f t="shared" si="422"/>
        <v>78415.899999999994</v>
      </c>
      <c r="O783" s="178">
        <f t="shared" ref="O783:T783" si="423">O784</f>
        <v>134878.1</v>
      </c>
      <c r="P783" s="178">
        <f t="shared" si="423"/>
        <v>6220.94</v>
      </c>
      <c r="Q783" s="178">
        <f t="shared" si="423"/>
        <v>141099.04</v>
      </c>
      <c r="R783" s="178">
        <f t="shared" si="423"/>
        <v>134563.37</v>
      </c>
      <c r="S783" s="178">
        <f t="shared" si="423"/>
        <v>6509.83</v>
      </c>
      <c r="T783" s="178">
        <f t="shared" si="423"/>
        <v>141073.19999999998</v>
      </c>
    </row>
    <row r="784" spans="1:20" s="89" customFormat="1" ht="41.25" customHeight="1">
      <c r="A784" s="174" t="s">
        <v>54</v>
      </c>
      <c r="B784" s="71" t="s">
        <v>408</v>
      </c>
      <c r="C784" s="55" t="s">
        <v>76</v>
      </c>
      <c r="D784" s="55" t="s">
        <v>72</v>
      </c>
      <c r="E784" s="59" t="s">
        <v>295</v>
      </c>
      <c r="F784" s="59" t="s">
        <v>131</v>
      </c>
      <c r="G784" s="59" t="s">
        <v>131</v>
      </c>
      <c r="H784" s="59" t="s">
        <v>131</v>
      </c>
      <c r="I784" s="59" t="s">
        <v>272</v>
      </c>
      <c r="J784" s="60" t="s">
        <v>133</v>
      </c>
      <c r="K784" s="253" t="s">
        <v>55</v>
      </c>
      <c r="L784" s="178">
        <v>89978.08</v>
      </c>
      <c r="M784" s="178">
        <f>8437.82-20000</f>
        <v>-11562.18</v>
      </c>
      <c r="N784" s="178">
        <f>M784+L784</f>
        <v>78415.899999999994</v>
      </c>
      <c r="O784" s="178">
        <v>134878.1</v>
      </c>
      <c r="P784" s="178">
        <v>6220.94</v>
      </c>
      <c r="Q784" s="178">
        <f>P784+O784</f>
        <v>141099.04</v>
      </c>
      <c r="R784" s="178">
        <v>134563.37</v>
      </c>
      <c r="S784" s="178">
        <v>6509.83</v>
      </c>
      <c r="T784" s="178">
        <f>S784+R784</f>
        <v>141073.19999999998</v>
      </c>
    </row>
    <row r="785" spans="1:20" s="89" customFormat="1" ht="26.25" customHeight="1">
      <c r="A785" s="174" t="s">
        <v>85</v>
      </c>
      <c r="B785" s="71" t="s">
        <v>408</v>
      </c>
      <c r="C785" s="71" t="s">
        <v>72</v>
      </c>
      <c r="D785" s="71"/>
      <c r="E785" s="91"/>
      <c r="F785" s="59"/>
      <c r="G785" s="59"/>
      <c r="H785" s="59"/>
      <c r="I785" s="59"/>
      <c r="J785" s="60"/>
      <c r="K785" s="253"/>
      <c r="L785" s="178">
        <f t="shared" ref="L785:N787" si="424">L786</f>
        <v>202300</v>
      </c>
      <c r="M785" s="178">
        <f t="shared" si="424"/>
        <v>0</v>
      </c>
      <c r="N785" s="178">
        <f t="shared" si="424"/>
        <v>202300</v>
      </c>
      <c r="O785" s="178">
        <f t="shared" ref="L785:T788" si="425">O786</f>
        <v>202300</v>
      </c>
      <c r="P785" s="178">
        <f t="shared" si="425"/>
        <v>0</v>
      </c>
      <c r="Q785" s="178">
        <f t="shared" si="425"/>
        <v>202300</v>
      </c>
      <c r="R785" s="178">
        <f t="shared" si="425"/>
        <v>202300</v>
      </c>
      <c r="S785" s="178">
        <f t="shared" si="425"/>
        <v>0</v>
      </c>
      <c r="T785" s="178">
        <f t="shared" si="425"/>
        <v>202300</v>
      </c>
    </row>
    <row r="786" spans="1:20" s="89" customFormat="1" ht="30" customHeight="1">
      <c r="A786" s="170" t="s">
        <v>220</v>
      </c>
      <c r="B786" s="71" t="s">
        <v>408</v>
      </c>
      <c r="C786" s="71" t="s">
        <v>72</v>
      </c>
      <c r="D786" s="71" t="s">
        <v>88</v>
      </c>
      <c r="E786" s="91"/>
      <c r="F786" s="59"/>
      <c r="G786" s="59"/>
      <c r="H786" s="59"/>
      <c r="I786" s="59"/>
      <c r="J786" s="60"/>
      <c r="K786" s="253"/>
      <c r="L786" s="178">
        <f t="shared" si="424"/>
        <v>202300</v>
      </c>
      <c r="M786" s="178">
        <f t="shared" si="424"/>
        <v>0</v>
      </c>
      <c r="N786" s="178">
        <f t="shared" si="424"/>
        <v>202300</v>
      </c>
      <c r="O786" s="178">
        <f t="shared" si="425"/>
        <v>202300</v>
      </c>
      <c r="P786" s="178">
        <f t="shared" si="425"/>
        <v>0</v>
      </c>
      <c r="Q786" s="178">
        <f t="shared" si="425"/>
        <v>202300</v>
      </c>
      <c r="R786" s="178">
        <f t="shared" si="425"/>
        <v>202300</v>
      </c>
      <c r="S786" s="178">
        <f t="shared" si="425"/>
        <v>0</v>
      </c>
      <c r="T786" s="178">
        <f t="shared" si="425"/>
        <v>202300</v>
      </c>
    </row>
    <row r="787" spans="1:20" s="89" customFormat="1" ht="72.75" customHeight="1">
      <c r="A787" s="174" t="s">
        <v>329</v>
      </c>
      <c r="B787" s="71" t="s">
        <v>408</v>
      </c>
      <c r="C787" s="71" t="s">
        <v>72</v>
      </c>
      <c r="D787" s="71" t="s">
        <v>88</v>
      </c>
      <c r="E787" s="91" t="s">
        <v>241</v>
      </c>
      <c r="F787" s="59" t="s">
        <v>131</v>
      </c>
      <c r="G787" s="59" t="s">
        <v>131</v>
      </c>
      <c r="H787" s="59" t="s">
        <v>131</v>
      </c>
      <c r="I787" s="59" t="s">
        <v>132</v>
      </c>
      <c r="J787" s="60" t="s">
        <v>131</v>
      </c>
      <c r="K787" s="253"/>
      <c r="L787" s="178">
        <f t="shared" si="424"/>
        <v>202300</v>
      </c>
      <c r="M787" s="178">
        <f t="shared" si="424"/>
        <v>0</v>
      </c>
      <c r="N787" s="178">
        <f t="shared" si="424"/>
        <v>202300</v>
      </c>
      <c r="O787" s="178">
        <f t="shared" si="425"/>
        <v>202300</v>
      </c>
      <c r="P787" s="178">
        <f t="shared" si="425"/>
        <v>0</v>
      </c>
      <c r="Q787" s="178">
        <f t="shared" si="425"/>
        <v>202300</v>
      </c>
      <c r="R787" s="178">
        <f t="shared" si="425"/>
        <v>202300</v>
      </c>
      <c r="S787" s="178">
        <f t="shared" si="425"/>
        <v>0</v>
      </c>
      <c r="T787" s="178">
        <f t="shared" si="425"/>
        <v>202300</v>
      </c>
    </row>
    <row r="788" spans="1:20" s="89" customFormat="1" ht="41.25" customHeight="1">
      <c r="A788" s="174" t="s">
        <v>242</v>
      </c>
      <c r="B788" s="71" t="s">
        <v>408</v>
      </c>
      <c r="C788" s="71" t="s">
        <v>72</v>
      </c>
      <c r="D788" s="71" t="s">
        <v>88</v>
      </c>
      <c r="E788" s="91" t="s">
        <v>241</v>
      </c>
      <c r="F788" s="59" t="s">
        <v>131</v>
      </c>
      <c r="G788" s="59" t="s">
        <v>131</v>
      </c>
      <c r="H788" s="59" t="s">
        <v>131</v>
      </c>
      <c r="I788" s="59" t="s">
        <v>191</v>
      </c>
      <c r="J788" s="60" t="s">
        <v>131</v>
      </c>
      <c r="K788" s="253"/>
      <c r="L788" s="178">
        <f t="shared" si="425"/>
        <v>202300</v>
      </c>
      <c r="M788" s="178">
        <f t="shared" si="425"/>
        <v>0</v>
      </c>
      <c r="N788" s="178">
        <f t="shared" si="425"/>
        <v>202300</v>
      </c>
      <c r="O788" s="178">
        <f t="shared" si="425"/>
        <v>202300</v>
      </c>
      <c r="P788" s="178">
        <f t="shared" si="425"/>
        <v>0</v>
      </c>
      <c r="Q788" s="178">
        <f t="shared" si="425"/>
        <v>202300</v>
      </c>
      <c r="R788" s="178">
        <f t="shared" si="425"/>
        <v>202300</v>
      </c>
      <c r="S788" s="178">
        <f t="shared" si="425"/>
        <v>0</v>
      </c>
      <c r="T788" s="178">
        <f t="shared" si="425"/>
        <v>202300</v>
      </c>
    </row>
    <row r="789" spans="1:20" s="89" customFormat="1" ht="41.25" customHeight="1">
      <c r="A789" s="174" t="s">
        <v>52</v>
      </c>
      <c r="B789" s="71" t="s">
        <v>408</v>
      </c>
      <c r="C789" s="71" t="s">
        <v>72</v>
      </c>
      <c r="D789" s="71" t="s">
        <v>88</v>
      </c>
      <c r="E789" s="91" t="s">
        <v>241</v>
      </c>
      <c r="F789" s="59" t="s">
        <v>131</v>
      </c>
      <c r="G789" s="59" t="s">
        <v>131</v>
      </c>
      <c r="H789" s="59" t="s">
        <v>131</v>
      </c>
      <c r="I789" s="59" t="s">
        <v>191</v>
      </c>
      <c r="J789" s="60" t="s">
        <v>131</v>
      </c>
      <c r="K789" s="253" t="s">
        <v>53</v>
      </c>
      <c r="L789" s="178">
        <f t="shared" ref="L789:T789" si="426">L790</f>
        <v>202300</v>
      </c>
      <c r="M789" s="178">
        <f t="shared" si="426"/>
        <v>0</v>
      </c>
      <c r="N789" s="178">
        <f t="shared" si="426"/>
        <v>202300</v>
      </c>
      <c r="O789" s="178">
        <f t="shared" si="426"/>
        <v>202300</v>
      </c>
      <c r="P789" s="178">
        <f t="shared" si="426"/>
        <v>0</v>
      </c>
      <c r="Q789" s="178">
        <f t="shared" si="426"/>
        <v>202300</v>
      </c>
      <c r="R789" s="178">
        <f t="shared" si="426"/>
        <v>202300</v>
      </c>
      <c r="S789" s="178">
        <f t="shared" si="426"/>
        <v>0</v>
      </c>
      <c r="T789" s="178">
        <f t="shared" si="426"/>
        <v>202300</v>
      </c>
    </row>
    <row r="790" spans="1:20" s="89" customFormat="1" ht="41.25" customHeight="1">
      <c r="A790" s="174" t="s">
        <v>54</v>
      </c>
      <c r="B790" s="71" t="s">
        <v>408</v>
      </c>
      <c r="C790" s="71" t="s">
        <v>72</v>
      </c>
      <c r="D790" s="71" t="s">
        <v>88</v>
      </c>
      <c r="E790" s="91" t="s">
        <v>241</v>
      </c>
      <c r="F790" s="59" t="s">
        <v>131</v>
      </c>
      <c r="G790" s="59" t="s">
        <v>131</v>
      </c>
      <c r="H790" s="59" t="s">
        <v>131</v>
      </c>
      <c r="I790" s="59" t="s">
        <v>191</v>
      </c>
      <c r="J790" s="60" t="s">
        <v>131</v>
      </c>
      <c r="K790" s="253" t="s">
        <v>55</v>
      </c>
      <c r="L790" s="172">
        <v>202300</v>
      </c>
      <c r="M790" s="172">
        <v>0</v>
      </c>
      <c r="N790" s="172">
        <v>202300</v>
      </c>
      <c r="O790" s="172">
        <v>202300</v>
      </c>
      <c r="P790" s="172">
        <v>0</v>
      </c>
      <c r="Q790" s="172">
        <v>202300</v>
      </c>
      <c r="R790" s="172">
        <v>202300</v>
      </c>
      <c r="S790" s="172">
        <v>0</v>
      </c>
      <c r="T790" s="172">
        <v>202300</v>
      </c>
    </row>
    <row r="791" spans="1:20" s="89" customFormat="1" ht="22.5" customHeight="1">
      <c r="A791" s="170" t="s">
        <v>87</v>
      </c>
      <c r="B791" s="71" t="s">
        <v>408</v>
      </c>
      <c r="C791" s="55" t="s">
        <v>71</v>
      </c>
      <c r="D791" s="55"/>
      <c r="E791" s="91"/>
      <c r="F791" s="59"/>
      <c r="G791" s="59"/>
      <c r="H791" s="59"/>
      <c r="I791" s="59"/>
      <c r="J791" s="60"/>
      <c r="K791" s="253"/>
      <c r="L791" s="172">
        <f>L792</f>
        <v>8386500</v>
      </c>
      <c r="M791" s="172">
        <f>M792</f>
        <v>387584.7</v>
      </c>
      <c r="N791" s="172">
        <f>N792</f>
        <v>8774084.6999999993</v>
      </c>
      <c r="O791" s="172">
        <f t="shared" ref="L791:T794" si="427">O792</f>
        <v>9058800</v>
      </c>
      <c r="P791" s="172">
        <f t="shared" si="427"/>
        <v>0</v>
      </c>
      <c r="Q791" s="172">
        <f t="shared" si="427"/>
        <v>9058800</v>
      </c>
      <c r="R791" s="172">
        <f t="shared" si="427"/>
        <v>9421200</v>
      </c>
      <c r="S791" s="172">
        <f t="shared" si="427"/>
        <v>0</v>
      </c>
      <c r="T791" s="172">
        <f t="shared" si="427"/>
        <v>9421200</v>
      </c>
    </row>
    <row r="792" spans="1:20" s="89" customFormat="1" ht="28.5" customHeight="1">
      <c r="A792" s="170" t="s">
        <v>118</v>
      </c>
      <c r="B792" s="71" t="s">
        <v>408</v>
      </c>
      <c r="C792" s="55" t="s">
        <v>71</v>
      </c>
      <c r="D792" s="55" t="s">
        <v>86</v>
      </c>
      <c r="E792" s="54"/>
      <c r="F792" s="56"/>
      <c r="G792" s="59"/>
      <c r="H792" s="59"/>
      <c r="I792" s="56"/>
      <c r="J792" s="69"/>
      <c r="K792" s="337"/>
      <c r="L792" s="172">
        <f t="shared" si="427"/>
        <v>8386500</v>
      </c>
      <c r="M792" s="172">
        <f t="shared" si="427"/>
        <v>387584.7</v>
      </c>
      <c r="N792" s="172">
        <f t="shared" si="427"/>
        <v>8774084.6999999993</v>
      </c>
      <c r="O792" s="172">
        <f t="shared" si="427"/>
        <v>9058800</v>
      </c>
      <c r="P792" s="172">
        <f t="shared" si="427"/>
        <v>0</v>
      </c>
      <c r="Q792" s="172">
        <f t="shared" si="427"/>
        <v>9058800</v>
      </c>
      <c r="R792" s="172">
        <f t="shared" si="427"/>
        <v>9421200</v>
      </c>
      <c r="S792" s="172">
        <f t="shared" si="427"/>
        <v>0</v>
      </c>
      <c r="T792" s="172">
        <f t="shared" si="427"/>
        <v>9421200</v>
      </c>
    </row>
    <row r="793" spans="1:20" s="89" customFormat="1" ht="91.5" customHeight="1">
      <c r="A793" s="174" t="s">
        <v>340</v>
      </c>
      <c r="B793" s="71" t="s">
        <v>408</v>
      </c>
      <c r="C793" s="55" t="s">
        <v>71</v>
      </c>
      <c r="D793" s="55" t="s">
        <v>86</v>
      </c>
      <c r="E793" s="92" t="s">
        <v>95</v>
      </c>
      <c r="F793" s="74" t="s">
        <v>131</v>
      </c>
      <c r="G793" s="59" t="s">
        <v>131</v>
      </c>
      <c r="H793" s="59" t="s">
        <v>131</v>
      </c>
      <c r="I793" s="74" t="s">
        <v>132</v>
      </c>
      <c r="J793" s="60" t="s">
        <v>131</v>
      </c>
      <c r="K793" s="240"/>
      <c r="L793" s="172">
        <f t="shared" si="427"/>
        <v>8386500</v>
      </c>
      <c r="M793" s="172">
        <f t="shared" si="427"/>
        <v>387584.7</v>
      </c>
      <c r="N793" s="172">
        <f t="shared" si="427"/>
        <v>8774084.6999999993</v>
      </c>
      <c r="O793" s="172">
        <f t="shared" si="427"/>
        <v>9058800</v>
      </c>
      <c r="P793" s="172">
        <f t="shared" si="427"/>
        <v>0</v>
      </c>
      <c r="Q793" s="172">
        <f t="shared" si="427"/>
        <v>9058800</v>
      </c>
      <c r="R793" s="172">
        <f t="shared" si="427"/>
        <v>9421200</v>
      </c>
      <c r="S793" s="172">
        <f t="shared" si="427"/>
        <v>0</v>
      </c>
      <c r="T793" s="172">
        <f t="shared" si="427"/>
        <v>9421200</v>
      </c>
    </row>
    <row r="794" spans="1:20" s="89" customFormat="1" ht="87.75" customHeight="1">
      <c r="A794" s="174" t="s">
        <v>199</v>
      </c>
      <c r="B794" s="71" t="s">
        <v>408</v>
      </c>
      <c r="C794" s="54" t="s">
        <v>71</v>
      </c>
      <c r="D794" s="55" t="s">
        <v>86</v>
      </c>
      <c r="E794" s="59" t="s">
        <v>95</v>
      </c>
      <c r="F794" s="59" t="s">
        <v>131</v>
      </c>
      <c r="G794" s="59" t="s">
        <v>131</v>
      </c>
      <c r="H794" s="59" t="s">
        <v>131</v>
      </c>
      <c r="I794" s="59" t="s">
        <v>198</v>
      </c>
      <c r="J794" s="60" t="s">
        <v>195</v>
      </c>
      <c r="K794" s="253"/>
      <c r="L794" s="185">
        <f>L795</f>
        <v>8386500</v>
      </c>
      <c r="M794" s="185">
        <f>M795</f>
        <v>387584.7</v>
      </c>
      <c r="N794" s="185">
        <f>N795</f>
        <v>8774084.6999999993</v>
      </c>
      <c r="O794" s="185">
        <f t="shared" si="427"/>
        <v>9058800</v>
      </c>
      <c r="P794" s="185">
        <f t="shared" si="427"/>
        <v>0</v>
      </c>
      <c r="Q794" s="185">
        <f t="shared" si="427"/>
        <v>9058800</v>
      </c>
      <c r="R794" s="185">
        <f t="shared" si="427"/>
        <v>9421200</v>
      </c>
      <c r="S794" s="185">
        <f t="shared" si="427"/>
        <v>0</v>
      </c>
      <c r="T794" s="185">
        <f t="shared" si="427"/>
        <v>9421200</v>
      </c>
    </row>
    <row r="795" spans="1:20" s="89" customFormat="1" ht="41.25" customHeight="1">
      <c r="A795" s="174" t="s">
        <v>52</v>
      </c>
      <c r="B795" s="71" t="s">
        <v>408</v>
      </c>
      <c r="C795" s="54" t="s">
        <v>71</v>
      </c>
      <c r="D795" s="55" t="s">
        <v>86</v>
      </c>
      <c r="E795" s="59" t="s">
        <v>95</v>
      </c>
      <c r="F795" s="59" t="s">
        <v>131</v>
      </c>
      <c r="G795" s="59" t="s">
        <v>131</v>
      </c>
      <c r="H795" s="59" t="s">
        <v>131</v>
      </c>
      <c r="I795" s="59" t="s">
        <v>198</v>
      </c>
      <c r="J795" s="60" t="s">
        <v>195</v>
      </c>
      <c r="K795" s="253" t="s">
        <v>53</v>
      </c>
      <c r="L795" s="185">
        <f t="shared" ref="L795:T795" si="428">L796</f>
        <v>8386500</v>
      </c>
      <c r="M795" s="185">
        <f t="shared" si="428"/>
        <v>387584.7</v>
      </c>
      <c r="N795" s="185">
        <f t="shared" si="428"/>
        <v>8774084.6999999993</v>
      </c>
      <c r="O795" s="185">
        <f t="shared" si="428"/>
        <v>9058800</v>
      </c>
      <c r="P795" s="185">
        <f t="shared" si="428"/>
        <v>0</v>
      </c>
      <c r="Q795" s="185">
        <f t="shared" si="428"/>
        <v>9058800</v>
      </c>
      <c r="R795" s="185">
        <f t="shared" si="428"/>
        <v>9421200</v>
      </c>
      <c r="S795" s="185">
        <f t="shared" si="428"/>
        <v>0</v>
      </c>
      <c r="T795" s="185">
        <f t="shared" si="428"/>
        <v>9421200</v>
      </c>
    </row>
    <row r="796" spans="1:20" s="89" customFormat="1" ht="41.25" customHeight="1">
      <c r="A796" s="174" t="s">
        <v>54</v>
      </c>
      <c r="B796" s="71" t="s">
        <v>408</v>
      </c>
      <c r="C796" s="54" t="s">
        <v>71</v>
      </c>
      <c r="D796" s="55" t="s">
        <v>86</v>
      </c>
      <c r="E796" s="59" t="s">
        <v>95</v>
      </c>
      <c r="F796" s="59" t="s">
        <v>131</v>
      </c>
      <c r="G796" s="59" t="s">
        <v>131</v>
      </c>
      <c r="H796" s="59" t="s">
        <v>131</v>
      </c>
      <c r="I796" s="59" t="s">
        <v>198</v>
      </c>
      <c r="J796" s="60" t="s">
        <v>195</v>
      </c>
      <c r="K796" s="253" t="s">
        <v>55</v>
      </c>
      <c r="L796" s="185">
        <v>8386500</v>
      </c>
      <c r="M796" s="185">
        <v>387584.7</v>
      </c>
      <c r="N796" s="185">
        <f>M796+L796</f>
        <v>8774084.6999999993</v>
      </c>
      <c r="O796" s="185">
        <v>9058800</v>
      </c>
      <c r="P796" s="185">
        <v>0</v>
      </c>
      <c r="Q796" s="185">
        <v>9058800</v>
      </c>
      <c r="R796" s="185">
        <v>9421200</v>
      </c>
      <c r="S796" s="185">
        <v>0</v>
      </c>
      <c r="T796" s="185">
        <v>9421200</v>
      </c>
    </row>
    <row r="797" spans="1:20" s="89" customFormat="1" ht="41.25" customHeight="1">
      <c r="A797" s="174" t="s">
        <v>77</v>
      </c>
      <c r="B797" s="71" t="s">
        <v>408</v>
      </c>
      <c r="C797" s="54" t="s">
        <v>73</v>
      </c>
      <c r="D797" s="55"/>
      <c r="E797" s="59"/>
      <c r="F797" s="59"/>
      <c r="G797" s="59"/>
      <c r="H797" s="59"/>
      <c r="I797" s="59"/>
      <c r="J797" s="60"/>
      <c r="K797" s="253"/>
      <c r="L797" s="185">
        <f t="shared" ref="L797:T801" si="429">L798</f>
        <v>0</v>
      </c>
      <c r="M797" s="185">
        <f t="shared" si="429"/>
        <v>0</v>
      </c>
      <c r="N797" s="185">
        <f t="shared" si="429"/>
        <v>0</v>
      </c>
      <c r="O797" s="185">
        <f t="shared" si="429"/>
        <v>771700</v>
      </c>
      <c r="P797" s="185">
        <f t="shared" si="429"/>
        <v>0</v>
      </c>
      <c r="Q797" s="185">
        <f t="shared" si="429"/>
        <v>771700</v>
      </c>
      <c r="R797" s="186">
        <f t="shared" si="429"/>
        <v>771700</v>
      </c>
      <c r="S797" s="186">
        <f t="shared" si="429"/>
        <v>0</v>
      </c>
      <c r="T797" s="186">
        <f t="shared" si="429"/>
        <v>771700</v>
      </c>
    </row>
    <row r="798" spans="1:20" s="89" customFormat="1" ht="41.25" customHeight="1">
      <c r="A798" s="174" t="s">
        <v>158</v>
      </c>
      <c r="B798" s="71" t="s">
        <v>408</v>
      </c>
      <c r="C798" s="54" t="s">
        <v>73</v>
      </c>
      <c r="D798" s="55" t="s">
        <v>72</v>
      </c>
      <c r="E798" s="59"/>
      <c r="F798" s="59"/>
      <c r="G798" s="59"/>
      <c r="H798" s="59"/>
      <c r="I798" s="59"/>
      <c r="J798" s="60"/>
      <c r="K798" s="253"/>
      <c r="L798" s="185">
        <f>L799+L807+L803</f>
        <v>0</v>
      </c>
      <c r="M798" s="185">
        <f>M799+M807+M803</f>
        <v>0</v>
      </c>
      <c r="N798" s="185">
        <f>N799+N807+N803</f>
        <v>0</v>
      </c>
      <c r="O798" s="185">
        <f t="shared" ref="O798:R798" si="430">O799+O807+O803</f>
        <v>771700</v>
      </c>
      <c r="P798" s="185">
        <f t="shared" ref="P798:Q798" si="431">P799+P807+P803</f>
        <v>0</v>
      </c>
      <c r="Q798" s="185">
        <f t="shared" si="431"/>
        <v>771700</v>
      </c>
      <c r="R798" s="185">
        <f t="shared" si="430"/>
        <v>771700</v>
      </c>
      <c r="S798" s="185">
        <f t="shared" ref="S798:T798" si="432">S799+S807+S803</f>
        <v>0</v>
      </c>
      <c r="T798" s="185">
        <f t="shared" si="432"/>
        <v>771700</v>
      </c>
    </row>
    <row r="799" spans="1:20" s="89" customFormat="1" ht="41.25" customHeight="1">
      <c r="A799" s="187" t="s">
        <v>308</v>
      </c>
      <c r="B799" s="71" t="s">
        <v>408</v>
      </c>
      <c r="C799" s="55" t="s">
        <v>73</v>
      </c>
      <c r="D799" s="54" t="s">
        <v>72</v>
      </c>
      <c r="E799" s="93" t="s">
        <v>152</v>
      </c>
      <c r="F799" s="63" t="s">
        <v>131</v>
      </c>
      <c r="G799" s="59" t="s">
        <v>131</v>
      </c>
      <c r="H799" s="59" t="s">
        <v>131</v>
      </c>
      <c r="I799" s="64" t="s">
        <v>132</v>
      </c>
      <c r="J799" s="60" t="s">
        <v>131</v>
      </c>
      <c r="K799" s="308"/>
      <c r="L799" s="185">
        <f t="shared" ref="L799:N801" si="433">L800</f>
        <v>0</v>
      </c>
      <c r="M799" s="185">
        <f t="shared" si="433"/>
        <v>0</v>
      </c>
      <c r="N799" s="185">
        <f t="shared" si="433"/>
        <v>0</v>
      </c>
      <c r="O799" s="185">
        <f t="shared" si="429"/>
        <v>200000</v>
      </c>
      <c r="P799" s="185">
        <f t="shared" si="429"/>
        <v>0</v>
      </c>
      <c r="Q799" s="185">
        <f t="shared" si="429"/>
        <v>200000</v>
      </c>
      <c r="R799" s="186">
        <f t="shared" si="429"/>
        <v>200000</v>
      </c>
      <c r="S799" s="186">
        <f t="shared" si="429"/>
        <v>0</v>
      </c>
      <c r="T799" s="186">
        <f t="shared" si="429"/>
        <v>200000</v>
      </c>
    </row>
    <row r="800" spans="1:20" s="89" customFormat="1" ht="41.25" customHeight="1">
      <c r="A800" s="214" t="s">
        <v>174</v>
      </c>
      <c r="B800" s="71" t="s">
        <v>408</v>
      </c>
      <c r="C800" s="55" t="s">
        <v>73</v>
      </c>
      <c r="D800" s="54" t="s">
        <v>72</v>
      </c>
      <c r="E800" s="93" t="s">
        <v>152</v>
      </c>
      <c r="F800" s="63" t="s">
        <v>131</v>
      </c>
      <c r="G800" s="59" t="s">
        <v>131</v>
      </c>
      <c r="H800" s="59" t="s">
        <v>131</v>
      </c>
      <c r="I800" s="64" t="s">
        <v>162</v>
      </c>
      <c r="J800" s="60" t="s">
        <v>131</v>
      </c>
      <c r="K800" s="308"/>
      <c r="L800" s="178">
        <f t="shared" si="433"/>
        <v>0</v>
      </c>
      <c r="M800" s="178">
        <f t="shared" si="433"/>
        <v>0</v>
      </c>
      <c r="N800" s="178">
        <f t="shared" si="433"/>
        <v>0</v>
      </c>
      <c r="O800" s="178">
        <f t="shared" si="429"/>
        <v>200000</v>
      </c>
      <c r="P800" s="178">
        <f t="shared" si="429"/>
        <v>0</v>
      </c>
      <c r="Q800" s="178">
        <f t="shared" si="429"/>
        <v>200000</v>
      </c>
      <c r="R800" s="178">
        <f t="shared" si="429"/>
        <v>200000</v>
      </c>
      <c r="S800" s="178">
        <f t="shared" si="429"/>
        <v>0</v>
      </c>
      <c r="T800" s="178">
        <f t="shared" si="429"/>
        <v>200000</v>
      </c>
    </row>
    <row r="801" spans="1:20" s="89" customFormat="1" ht="41.25" customHeight="1">
      <c r="A801" s="174" t="s">
        <v>52</v>
      </c>
      <c r="B801" s="71" t="s">
        <v>408</v>
      </c>
      <c r="C801" s="55" t="s">
        <v>73</v>
      </c>
      <c r="D801" s="54" t="s">
        <v>72</v>
      </c>
      <c r="E801" s="93" t="s">
        <v>152</v>
      </c>
      <c r="F801" s="63" t="s">
        <v>131</v>
      </c>
      <c r="G801" s="59" t="s">
        <v>131</v>
      </c>
      <c r="H801" s="59" t="s">
        <v>131</v>
      </c>
      <c r="I801" s="64" t="s">
        <v>162</v>
      </c>
      <c r="J801" s="60" t="s">
        <v>131</v>
      </c>
      <c r="K801" s="308" t="s">
        <v>53</v>
      </c>
      <c r="L801" s="178">
        <f t="shared" si="433"/>
        <v>0</v>
      </c>
      <c r="M801" s="178">
        <f t="shared" si="433"/>
        <v>0</v>
      </c>
      <c r="N801" s="178">
        <f t="shared" si="433"/>
        <v>0</v>
      </c>
      <c r="O801" s="178">
        <f t="shared" si="429"/>
        <v>200000</v>
      </c>
      <c r="P801" s="178">
        <f t="shared" si="429"/>
        <v>0</v>
      </c>
      <c r="Q801" s="178">
        <f t="shared" si="429"/>
        <v>200000</v>
      </c>
      <c r="R801" s="178">
        <f t="shared" si="429"/>
        <v>200000</v>
      </c>
      <c r="S801" s="178">
        <f t="shared" si="429"/>
        <v>0</v>
      </c>
      <c r="T801" s="178">
        <f t="shared" si="429"/>
        <v>200000</v>
      </c>
    </row>
    <row r="802" spans="1:20" s="89" customFormat="1" ht="41.25" customHeight="1">
      <c r="A802" s="174" t="s">
        <v>54</v>
      </c>
      <c r="B802" s="71" t="s">
        <v>408</v>
      </c>
      <c r="C802" s="55" t="s">
        <v>73</v>
      </c>
      <c r="D802" s="54" t="s">
        <v>72</v>
      </c>
      <c r="E802" s="93" t="s">
        <v>152</v>
      </c>
      <c r="F802" s="63" t="s">
        <v>131</v>
      </c>
      <c r="G802" s="59" t="s">
        <v>131</v>
      </c>
      <c r="H802" s="59" t="s">
        <v>131</v>
      </c>
      <c r="I802" s="64" t="s">
        <v>162</v>
      </c>
      <c r="J802" s="60" t="s">
        <v>131</v>
      </c>
      <c r="K802" s="308" t="s">
        <v>55</v>
      </c>
      <c r="L802" s="178">
        <v>0</v>
      </c>
      <c r="M802" s="178">
        <v>0</v>
      </c>
      <c r="N802" s="178">
        <v>0</v>
      </c>
      <c r="O802" s="178">
        <v>200000</v>
      </c>
      <c r="P802" s="178">
        <v>0</v>
      </c>
      <c r="Q802" s="178">
        <v>200000</v>
      </c>
      <c r="R802" s="178">
        <v>200000</v>
      </c>
      <c r="S802" s="178">
        <v>0</v>
      </c>
      <c r="T802" s="178">
        <v>200000</v>
      </c>
    </row>
    <row r="803" spans="1:20" s="89" customFormat="1" ht="41.25" customHeight="1">
      <c r="A803" s="174" t="s">
        <v>316</v>
      </c>
      <c r="B803" s="71" t="s">
        <v>408</v>
      </c>
      <c r="C803" s="54" t="s">
        <v>73</v>
      </c>
      <c r="D803" s="54" t="s">
        <v>72</v>
      </c>
      <c r="E803" s="366" t="s">
        <v>315</v>
      </c>
      <c r="F803" s="64" t="s">
        <v>131</v>
      </c>
      <c r="G803" s="59" t="s">
        <v>131</v>
      </c>
      <c r="H803" s="59" t="s">
        <v>131</v>
      </c>
      <c r="I803" s="64" t="s">
        <v>132</v>
      </c>
      <c r="J803" s="60" t="s">
        <v>131</v>
      </c>
      <c r="K803" s="308"/>
      <c r="L803" s="178">
        <f t="shared" ref="L803:N805" si="434">L804</f>
        <v>0</v>
      </c>
      <c r="M803" s="178">
        <f t="shared" si="434"/>
        <v>0</v>
      </c>
      <c r="N803" s="178">
        <f t="shared" si="434"/>
        <v>0</v>
      </c>
      <c r="O803" s="178">
        <f t="shared" ref="O803:Q805" si="435">O804</f>
        <v>571700</v>
      </c>
      <c r="P803" s="178">
        <f t="shared" si="435"/>
        <v>0</v>
      </c>
      <c r="Q803" s="178">
        <f t="shared" si="435"/>
        <v>571700</v>
      </c>
      <c r="R803" s="178">
        <f t="shared" ref="R803:T805" si="436">R804</f>
        <v>571700</v>
      </c>
      <c r="S803" s="178">
        <f t="shared" si="436"/>
        <v>0</v>
      </c>
      <c r="T803" s="178">
        <f t="shared" si="436"/>
        <v>571700</v>
      </c>
    </row>
    <row r="804" spans="1:20" s="89" customFormat="1" ht="41.25" customHeight="1">
      <c r="A804" s="214" t="s">
        <v>318</v>
      </c>
      <c r="B804" s="71" t="s">
        <v>408</v>
      </c>
      <c r="C804" s="54" t="s">
        <v>73</v>
      </c>
      <c r="D804" s="55" t="s">
        <v>72</v>
      </c>
      <c r="E804" s="63" t="s">
        <v>315</v>
      </c>
      <c r="F804" s="63" t="s">
        <v>131</v>
      </c>
      <c r="G804" s="59" t="s">
        <v>131</v>
      </c>
      <c r="H804" s="59" t="s">
        <v>131</v>
      </c>
      <c r="I804" s="64" t="s">
        <v>317</v>
      </c>
      <c r="J804" s="60" t="s">
        <v>131</v>
      </c>
      <c r="K804" s="308"/>
      <c r="L804" s="178">
        <f t="shared" si="434"/>
        <v>0</v>
      </c>
      <c r="M804" s="178">
        <f t="shared" si="434"/>
        <v>0</v>
      </c>
      <c r="N804" s="178">
        <f t="shared" si="434"/>
        <v>0</v>
      </c>
      <c r="O804" s="178">
        <f t="shared" si="435"/>
        <v>571700</v>
      </c>
      <c r="P804" s="178">
        <f t="shared" si="435"/>
        <v>0</v>
      </c>
      <c r="Q804" s="178">
        <f t="shared" si="435"/>
        <v>571700</v>
      </c>
      <c r="R804" s="178">
        <f t="shared" si="436"/>
        <v>571700</v>
      </c>
      <c r="S804" s="178">
        <f t="shared" si="436"/>
        <v>0</v>
      </c>
      <c r="T804" s="178">
        <f t="shared" si="436"/>
        <v>571700</v>
      </c>
    </row>
    <row r="805" spans="1:20" s="89" customFormat="1" ht="41.25" customHeight="1">
      <c r="A805" s="174" t="s">
        <v>52</v>
      </c>
      <c r="B805" s="71" t="s">
        <v>408</v>
      </c>
      <c r="C805" s="54" t="s">
        <v>73</v>
      </c>
      <c r="D805" s="55" t="s">
        <v>72</v>
      </c>
      <c r="E805" s="63" t="s">
        <v>315</v>
      </c>
      <c r="F805" s="63" t="s">
        <v>131</v>
      </c>
      <c r="G805" s="59" t="s">
        <v>131</v>
      </c>
      <c r="H805" s="59" t="s">
        <v>131</v>
      </c>
      <c r="I805" s="64" t="s">
        <v>317</v>
      </c>
      <c r="J805" s="60" t="s">
        <v>131</v>
      </c>
      <c r="K805" s="308" t="s">
        <v>53</v>
      </c>
      <c r="L805" s="178">
        <f t="shared" si="434"/>
        <v>0</v>
      </c>
      <c r="M805" s="178">
        <f t="shared" si="434"/>
        <v>0</v>
      </c>
      <c r="N805" s="178">
        <f t="shared" si="434"/>
        <v>0</v>
      </c>
      <c r="O805" s="178">
        <f t="shared" si="435"/>
        <v>571700</v>
      </c>
      <c r="P805" s="178">
        <f t="shared" si="435"/>
        <v>0</v>
      </c>
      <c r="Q805" s="178">
        <f t="shared" si="435"/>
        <v>571700</v>
      </c>
      <c r="R805" s="178">
        <f t="shared" si="436"/>
        <v>571700</v>
      </c>
      <c r="S805" s="178">
        <f t="shared" si="436"/>
        <v>0</v>
      </c>
      <c r="T805" s="178">
        <f t="shared" si="436"/>
        <v>571700</v>
      </c>
    </row>
    <row r="806" spans="1:20" s="89" customFormat="1" ht="41.25" customHeight="1">
      <c r="A806" s="174" t="s">
        <v>54</v>
      </c>
      <c r="B806" s="71" t="s">
        <v>408</v>
      </c>
      <c r="C806" s="54" t="s">
        <v>73</v>
      </c>
      <c r="D806" s="55" t="s">
        <v>72</v>
      </c>
      <c r="E806" s="63" t="s">
        <v>315</v>
      </c>
      <c r="F806" s="63" t="s">
        <v>131</v>
      </c>
      <c r="G806" s="59" t="s">
        <v>131</v>
      </c>
      <c r="H806" s="59" t="s">
        <v>131</v>
      </c>
      <c r="I806" s="64" t="s">
        <v>317</v>
      </c>
      <c r="J806" s="60" t="s">
        <v>131</v>
      </c>
      <c r="K806" s="308" t="s">
        <v>55</v>
      </c>
      <c r="L806" s="178">
        <v>0</v>
      </c>
      <c r="M806" s="178">
        <v>0</v>
      </c>
      <c r="N806" s="178">
        <v>0</v>
      </c>
      <c r="O806" s="178">
        <v>571700</v>
      </c>
      <c r="P806" s="178">
        <v>0</v>
      </c>
      <c r="Q806" s="178">
        <v>571700</v>
      </c>
      <c r="R806" s="178">
        <v>571700</v>
      </c>
      <c r="S806" s="178">
        <v>0</v>
      </c>
      <c r="T806" s="178">
        <v>571700</v>
      </c>
    </row>
    <row r="807" spans="1:20" s="89" customFormat="1" ht="6" customHeight="1">
      <c r="A807" s="230"/>
      <c r="B807" s="78"/>
      <c r="C807" s="108"/>
      <c r="D807" s="108"/>
      <c r="E807" s="81"/>
      <c r="F807" s="81"/>
      <c r="G807" s="81"/>
      <c r="H807" s="81"/>
      <c r="I807" s="81"/>
      <c r="J807" s="83"/>
      <c r="K807" s="251"/>
      <c r="L807" s="268"/>
      <c r="M807" s="268"/>
      <c r="N807" s="268"/>
      <c r="O807" s="268"/>
      <c r="P807" s="268"/>
      <c r="Q807" s="268"/>
      <c r="R807" s="268"/>
      <c r="S807" s="268"/>
      <c r="T807" s="268"/>
    </row>
    <row r="808" spans="1:20" s="89" customFormat="1" ht="26.25" customHeight="1">
      <c r="A808" s="271" t="s">
        <v>412</v>
      </c>
      <c r="B808" s="237" t="s">
        <v>409</v>
      </c>
      <c r="C808" s="325"/>
      <c r="D808" s="325"/>
      <c r="E808" s="326"/>
      <c r="F808" s="327"/>
      <c r="G808" s="191"/>
      <c r="H808" s="191"/>
      <c r="I808" s="328"/>
      <c r="J808" s="189"/>
      <c r="K808" s="339"/>
      <c r="L808" s="309">
        <f>L809+L829+L837+L843+L849</f>
        <v>22916557.760000002</v>
      </c>
      <c r="M808" s="309">
        <f>M809+M829+M837+M843+M849</f>
        <v>-11126.329999999987</v>
      </c>
      <c r="N808" s="309">
        <f>N809+N829+N837+N843+N849</f>
        <v>22905431.43</v>
      </c>
      <c r="O808" s="309">
        <f t="shared" ref="O808:R808" si="437">O809+O829+O837+O843+O849</f>
        <v>23590056.530000001</v>
      </c>
      <c r="P808" s="309">
        <f t="shared" ref="P808:Q808" si="438">P809+P829+P837+P843+P849</f>
        <v>7776.18</v>
      </c>
      <c r="Q808" s="309">
        <f t="shared" si="438"/>
        <v>23597832.710000001</v>
      </c>
      <c r="R808" s="309">
        <f t="shared" si="437"/>
        <v>21857251.399999999</v>
      </c>
      <c r="S808" s="309">
        <f t="shared" ref="S808:T808" si="439">S809+S829+S837+S843+S849</f>
        <v>8137.29</v>
      </c>
      <c r="T808" s="309">
        <f t="shared" si="439"/>
        <v>21865388.690000001</v>
      </c>
    </row>
    <row r="809" spans="1:20" s="89" customFormat="1" ht="34.5" customHeight="1">
      <c r="A809" s="174" t="s">
        <v>84</v>
      </c>
      <c r="B809" s="70" t="s">
        <v>409</v>
      </c>
      <c r="C809" s="71" t="s">
        <v>69</v>
      </c>
      <c r="D809" s="71"/>
      <c r="E809" s="326"/>
      <c r="F809" s="327"/>
      <c r="G809" s="191"/>
      <c r="H809" s="191"/>
      <c r="I809" s="328"/>
      <c r="J809" s="189"/>
      <c r="K809" s="339"/>
      <c r="L809" s="178">
        <f>L810+L817</f>
        <v>17674659.760000002</v>
      </c>
      <c r="M809" s="178">
        <f>M810+M817</f>
        <v>-129700</v>
      </c>
      <c r="N809" s="178">
        <f>N810+N817</f>
        <v>17544959.760000002</v>
      </c>
      <c r="O809" s="178">
        <f t="shared" ref="O809:R809" si="440">O810+O817</f>
        <v>15524251.560000001</v>
      </c>
      <c r="P809" s="178">
        <f t="shared" ref="P809:Q809" si="441">P810+P817</f>
        <v>0</v>
      </c>
      <c r="Q809" s="178">
        <f t="shared" si="441"/>
        <v>15524251.560000001</v>
      </c>
      <c r="R809" s="178">
        <f t="shared" si="440"/>
        <v>15524251.560000001</v>
      </c>
      <c r="S809" s="178">
        <f t="shared" ref="S809:T809" si="442">S810+S817</f>
        <v>0</v>
      </c>
      <c r="T809" s="178">
        <f t="shared" si="442"/>
        <v>15524251.560000001</v>
      </c>
    </row>
    <row r="810" spans="1:20" s="89" customFormat="1" ht="54.75" customHeight="1">
      <c r="A810" s="170" t="s">
        <v>422</v>
      </c>
      <c r="B810" s="70" t="s">
        <v>409</v>
      </c>
      <c r="C810" s="71" t="s">
        <v>69</v>
      </c>
      <c r="D810" s="71" t="s">
        <v>71</v>
      </c>
      <c r="E810" s="93"/>
      <c r="F810" s="63"/>
      <c r="G810" s="59"/>
      <c r="H810" s="59"/>
      <c r="I810" s="64"/>
      <c r="J810" s="60"/>
      <c r="K810" s="308"/>
      <c r="L810" s="178">
        <f t="shared" ref="L810:T811" si="443">L811</f>
        <v>15524251.560000001</v>
      </c>
      <c r="M810" s="178">
        <f t="shared" si="443"/>
        <v>-129700</v>
      </c>
      <c r="N810" s="178">
        <f t="shared" si="443"/>
        <v>15394551.560000001</v>
      </c>
      <c r="O810" s="178">
        <f t="shared" si="443"/>
        <v>15524251.560000001</v>
      </c>
      <c r="P810" s="178">
        <f t="shared" si="443"/>
        <v>0</v>
      </c>
      <c r="Q810" s="178">
        <f t="shared" si="443"/>
        <v>15524251.560000001</v>
      </c>
      <c r="R810" s="178">
        <f t="shared" si="443"/>
        <v>15524251.560000001</v>
      </c>
      <c r="S810" s="178">
        <f t="shared" si="443"/>
        <v>0</v>
      </c>
      <c r="T810" s="178">
        <f t="shared" si="443"/>
        <v>15524251.560000001</v>
      </c>
    </row>
    <row r="811" spans="1:20" s="89" customFormat="1" ht="51.75" customHeight="1">
      <c r="A811" s="174" t="s">
        <v>31</v>
      </c>
      <c r="B811" s="70" t="s">
        <v>409</v>
      </c>
      <c r="C811" s="71" t="s">
        <v>69</v>
      </c>
      <c r="D811" s="71" t="s">
        <v>71</v>
      </c>
      <c r="E811" s="103" t="s">
        <v>5</v>
      </c>
      <c r="F811" s="65" t="s">
        <v>131</v>
      </c>
      <c r="G811" s="59" t="s">
        <v>131</v>
      </c>
      <c r="H811" s="59" t="s">
        <v>131</v>
      </c>
      <c r="I811" s="65" t="s">
        <v>132</v>
      </c>
      <c r="J811" s="60" t="s">
        <v>131</v>
      </c>
      <c r="K811" s="308"/>
      <c r="L811" s="178">
        <f t="shared" si="443"/>
        <v>15524251.560000001</v>
      </c>
      <c r="M811" s="178">
        <f t="shared" si="443"/>
        <v>-129700</v>
      </c>
      <c r="N811" s="178">
        <f t="shared" si="443"/>
        <v>15394551.560000001</v>
      </c>
      <c r="O811" s="178">
        <f t="shared" si="443"/>
        <v>15524251.560000001</v>
      </c>
      <c r="P811" s="178">
        <f t="shared" si="443"/>
        <v>0</v>
      </c>
      <c r="Q811" s="178">
        <f t="shared" si="443"/>
        <v>15524251.560000001</v>
      </c>
      <c r="R811" s="178">
        <f t="shared" si="443"/>
        <v>15524251.560000001</v>
      </c>
      <c r="S811" s="178">
        <f t="shared" si="443"/>
        <v>0</v>
      </c>
      <c r="T811" s="178">
        <f t="shared" si="443"/>
        <v>15524251.560000001</v>
      </c>
    </row>
    <row r="812" spans="1:20" s="89" customFormat="1" ht="48" customHeight="1">
      <c r="A812" s="175" t="s">
        <v>29</v>
      </c>
      <c r="B812" s="70" t="s">
        <v>409</v>
      </c>
      <c r="C812" s="71" t="s">
        <v>69</v>
      </c>
      <c r="D812" s="71" t="s">
        <v>71</v>
      </c>
      <c r="E812" s="91" t="s">
        <v>5</v>
      </c>
      <c r="F812" s="59" t="s">
        <v>131</v>
      </c>
      <c r="G812" s="59" t="s">
        <v>131</v>
      </c>
      <c r="H812" s="59" t="s">
        <v>131</v>
      </c>
      <c r="I812" s="59" t="s">
        <v>27</v>
      </c>
      <c r="J812" s="60" t="s">
        <v>131</v>
      </c>
      <c r="K812" s="253"/>
      <c r="L812" s="178">
        <f t="shared" ref="L812:T812" si="444">L813+L815</f>
        <v>15524251.560000001</v>
      </c>
      <c r="M812" s="178">
        <f t="shared" si="444"/>
        <v>-129700</v>
      </c>
      <c r="N812" s="178">
        <f t="shared" si="444"/>
        <v>15394551.560000001</v>
      </c>
      <c r="O812" s="178">
        <f t="shared" si="444"/>
        <v>15524251.560000001</v>
      </c>
      <c r="P812" s="178">
        <f t="shared" si="444"/>
        <v>0</v>
      </c>
      <c r="Q812" s="178">
        <f t="shared" si="444"/>
        <v>15524251.560000001</v>
      </c>
      <c r="R812" s="178">
        <f t="shared" si="444"/>
        <v>15524251.560000001</v>
      </c>
      <c r="S812" s="178">
        <f t="shared" si="444"/>
        <v>0</v>
      </c>
      <c r="T812" s="178">
        <f t="shared" si="444"/>
        <v>15524251.560000001</v>
      </c>
    </row>
    <row r="813" spans="1:20" s="89" customFormat="1" ht="68.25" customHeight="1">
      <c r="A813" s="174" t="s">
        <v>67</v>
      </c>
      <c r="B813" s="70" t="s">
        <v>409</v>
      </c>
      <c r="C813" s="71" t="s">
        <v>69</v>
      </c>
      <c r="D813" s="71" t="s">
        <v>71</v>
      </c>
      <c r="E813" s="91" t="s">
        <v>5</v>
      </c>
      <c r="F813" s="59" t="s">
        <v>131</v>
      </c>
      <c r="G813" s="59" t="s">
        <v>131</v>
      </c>
      <c r="H813" s="59" t="s">
        <v>131</v>
      </c>
      <c r="I813" s="59" t="s">
        <v>27</v>
      </c>
      <c r="J813" s="60" t="s">
        <v>131</v>
      </c>
      <c r="K813" s="253">
        <v>100</v>
      </c>
      <c r="L813" s="178">
        <f t="shared" ref="L813:T813" si="445">L814</f>
        <v>15462376.560000001</v>
      </c>
      <c r="M813" s="178">
        <f t="shared" si="445"/>
        <v>-90100</v>
      </c>
      <c r="N813" s="178">
        <f t="shared" si="445"/>
        <v>15372276.560000001</v>
      </c>
      <c r="O813" s="178">
        <f t="shared" si="445"/>
        <v>15462376.560000001</v>
      </c>
      <c r="P813" s="178">
        <f t="shared" si="445"/>
        <v>0</v>
      </c>
      <c r="Q813" s="178">
        <f t="shared" si="445"/>
        <v>15462376.560000001</v>
      </c>
      <c r="R813" s="178">
        <f t="shared" si="445"/>
        <v>15462376.560000001</v>
      </c>
      <c r="S813" s="178">
        <f t="shared" si="445"/>
        <v>0</v>
      </c>
      <c r="T813" s="178">
        <f t="shared" si="445"/>
        <v>15462376.560000001</v>
      </c>
    </row>
    <row r="814" spans="1:20" s="89" customFormat="1" ht="42" customHeight="1">
      <c r="A814" s="174" t="s">
        <v>61</v>
      </c>
      <c r="B814" s="70" t="s">
        <v>409</v>
      </c>
      <c r="C814" s="71" t="s">
        <v>69</v>
      </c>
      <c r="D814" s="71" t="s">
        <v>71</v>
      </c>
      <c r="E814" s="91" t="s">
        <v>5</v>
      </c>
      <c r="F814" s="59" t="s">
        <v>131</v>
      </c>
      <c r="G814" s="59" t="s">
        <v>131</v>
      </c>
      <c r="H814" s="59" t="s">
        <v>131</v>
      </c>
      <c r="I814" s="59" t="s">
        <v>27</v>
      </c>
      <c r="J814" s="60" t="s">
        <v>131</v>
      </c>
      <c r="K814" s="253">
        <v>120</v>
      </c>
      <c r="L814" s="178">
        <v>15462376.560000001</v>
      </c>
      <c r="M814" s="178">
        <v>-90100</v>
      </c>
      <c r="N814" s="178">
        <f>M814+L814</f>
        <v>15372276.560000001</v>
      </c>
      <c r="O814" s="178">
        <v>15462376.560000001</v>
      </c>
      <c r="P814" s="178">
        <v>0</v>
      </c>
      <c r="Q814" s="178">
        <v>15462376.560000001</v>
      </c>
      <c r="R814" s="178">
        <v>15462376.560000001</v>
      </c>
      <c r="S814" s="178">
        <v>0</v>
      </c>
      <c r="T814" s="178">
        <v>15462376.560000001</v>
      </c>
    </row>
    <row r="815" spans="1:20" s="89" customFormat="1" ht="42.75" customHeight="1">
      <c r="A815" s="174" t="s">
        <v>52</v>
      </c>
      <c r="B815" s="70" t="s">
        <v>409</v>
      </c>
      <c r="C815" s="71" t="s">
        <v>69</v>
      </c>
      <c r="D815" s="71" t="s">
        <v>71</v>
      </c>
      <c r="E815" s="91" t="s">
        <v>5</v>
      </c>
      <c r="F815" s="59" t="s">
        <v>131</v>
      </c>
      <c r="G815" s="59" t="s">
        <v>131</v>
      </c>
      <c r="H815" s="59" t="s">
        <v>131</v>
      </c>
      <c r="I815" s="59" t="s">
        <v>27</v>
      </c>
      <c r="J815" s="60" t="s">
        <v>131</v>
      </c>
      <c r="K815" s="253">
        <v>200</v>
      </c>
      <c r="L815" s="178">
        <f t="shared" ref="L815:T815" si="446">L816</f>
        <v>61875</v>
      </c>
      <c r="M815" s="178">
        <f t="shared" si="446"/>
        <v>-39600</v>
      </c>
      <c r="N815" s="178">
        <f t="shared" si="446"/>
        <v>22275</v>
      </c>
      <c r="O815" s="178">
        <f t="shared" si="446"/>
        <v>61875</v>
      </c>
      <c r="P815" s="178">
        <f t="shared" si="446"/>
        <v>0</v>
      </c>
      <c r="Q815" s="178">
        <f t="shared" si="446"/>
        <v>61875</v>
      </c>
      <c r="R815" s="178">
        <f t="shared" si="446"/>
        <v>61875</v>
      </c>
      <c r="S815" s="178">
        <f t="shared" si="446"/>
        <v>0</v>
      </c>
      <c r="T815" s="178">
        <f t="shared" si="446"/>
        <v>61875</v>
      </c>
    </row>
    <row r="816" spans="1:20" s="89" customFormat="1" ht="47.25" customHeight="1">
      <c r="A816" s="174" t="s">
        <v>54</v>
      </c>
      <c r="B816" s="70" t="s">
        <v>409</v>
      </c>
      <c r="C816" s="71" t="s">
        <v>69</v>
      </c>
      <c r="D816" s="71" t="s">
        <v>71</v>
      </c>
      <c r="E816" s="91" t="s">
        <v>5</v>
      </c>
      <c r="F816" s="59" t="s">
        <v>131</v>
      </c>
      <c r="G816" s="59" t="s">
        <v>131</v>
      </c>
      <c r="H816" s="59" t="s">
        <v>131</v>
      </c>
      <c r="I816" s="59" t="s">
        <v>27</v>
      </c>
      <c r="J816" s="60" t="s">
        <v>131</v>
      </c>
      <c r="K816" s="253">
        <v>240</v>
      </c>
      <c r="L816" s="178">
        <v>61875</v>
      </c>
      <c r="M816" s="178">
        <v>-39600</v>
      </c>
      <c r="N816" s="178">
        <f>M816+L816</f>
        <v>22275</v>
      </c>
      <c r="O816" s="178">
        <v>61875</v>
      </c>
      <c r="P816" s="178">
        <v>0</v>
      </c>
      <c r="Q816" s="178">
        <v>61875</v>
      </c>
      <c r="R816" s="178">
        <v>61875</v>
      </c>
      <c r="S816" s="178">
        <v>0</v>
      </c>
      <c r="T816" s="178">
        <v>61875</v>
      </c>
    </row>
    <row r="817" spans="1:20" s="89" customFormat="1" ht="47.25" customHeight="1">
      <c r="A817" s="170" t="s">
        <v>98</v>
      </c>
      <c r="B817" s="70" t="s">
        <v>409</v>
      </c>
      <c r="C817" s="71" t="s">
        <v>69</v>
      </c>
      <c r="D817" s="71" t="s">
        <v>116</v>
      </c>
      <c r="E817" s="93"/>
      <c r="F817" s="63"/>
      <c r="G817" s="59"/>
      <c r="H817" s="59"/>
      <c r="I817" s="64"/>
      <c r="J817" s="60"/>
      <c r="K817" s="308"/>
      <c r="L817" s="178">
        <f>L818+L825</f>
        <v>2150408.2000000002</v>
      </c>
      <c r="M817" s="178">
        <f>M818+M825</f>
        <v>0</v>
      </c>
      <c r="N817" s="178">
        <f>N818+N825</f>
        <v>2150408.2000000002</v>
      </c>
      <c r="O817" s="178">
        <f t="shared" ref="O817:R817" si="447">O818+O825</f>
        <v>0</v>
      </c>
      <c r="P817" s="178">
        <f t="shared" ref="P817:Q817" si="448">P818+P825</f>
        <v>0</v>
      </c>
      <c r="Q817" s="178">
        <f t="shared" si="448"/>
        <v>0</v>
      </c>
      <c r="R817" s="178">
        <f t="shared" si="447"/>
        <v>0</v>
      </c>
      <c r="S817" s="178">
        <f t="shared" ref="S817:T817" si="449">S818+S825</f>
        <v>0</v>
      </c>
      <c r="T817" s="178">
        <f t="shared" si="449"/>
        <v>0</v>
      </c>
    </row>
    <row r="818" spans="1:20" s="89" customFormat="1" ht="47.25" customHeight="1">
      <c r="A818" s="403" t="s">
        <v>335</v>
      </c>
      <c r="B818" s="70" t="s">
        <v>409</v>
      </c>
      <c r="C818" s="70" t="s">
        <v>69</v>
      </c>
      <c r="D818" s="71" t="s">
        <v>116</v>
      </c>
      <c r="E818" s="91" t="s">
        <v>72</v>
      </c>
      <c r="F818" s="59" t="s">
        <v>131</v>
      </c>
      <c r="G818" s="59" t="s">
        <v>131</v>
      </c>
      <c r="H818" s="59" t="s">
        <v>131</v>
      </c>
      <c r="I818" s="65" t="s">
        <v>132</v>
      </c>
      <c r="J818" s="60" t="s">
        <v>131</v>
      </c>
      <c r="K818" s="308"/>
      <c r="L818" s="178">
        <f>L819+L822</f>
        <v>1210526.31</v>
      </c>
      <c r="M818" s="178">
        <f t="shared" ref="M818:T818" si="450">M819+M822</f>
        <v>0</v>
      </c>
      <c r="N818" s="178">
        <f t="shared" si="450"/>
        <v>1210526.31</v>
      </c>
      <c r="O818" s="178">
        <f t="shared" si="450"/>
        <v>0</v>
      </c>
      <c r="P818" s="178">
        <f t="shared" si="450"/>
        <v>0</v>
      </c>
      <c r="Q818" s="178">
        <f t="shared" si="450"/>
        <v>0</v>
      </c>
      <c r="R818" s="178">
        <f t="shared" si="450"/>
        <v>0</v>
      </c>
      <c r="S818" s="178">
        <f t="shared" si="450"/>
        <v>0</v>
      </c>
      <c r="T818" s="178">
        <f t="shared" si="450"/>
        <v>0</v>
      </c>
    </row>
    <row r="819" spans="1:20" s="89" customFormat="1" ht="47.25" hidden="1" customHeight="1">
      <c r="A819" s="174" t="s">
        <v>428</v>
      </c>
      <c r="B819" s="70" t="s">
        <v>409</v>
      </c>
      <c r="C819" s="70" t="s">
        <v>69</v>
      </c>
      <c r="D819" s="71" t="s">
        <v>116</v>
      </c>
      <c r="E819" s="70" t="s">
        <v>72</v>
      </c>
      <c r="F819" s="72" t="s">
        <v>131</v>
      </c>
      <c r="G819" s="59" t="s">
        <v>131</v>
      </c>
      <c r="H819" s="59" t="s">
        <v>131</v>
      </c>
      <c r="I819" s="72" t="s">
        <v>429</v>
      </c>
      <c r="J819" s="60" t="s">
        <v>131</v>
      </c>
      <c r="K819" s="308"/>
      <c r="L819" s="178">
        <f t="shared" ref="L819:N823" si="451">L820</f>
        <v>1210526.31</v>
      </c>
      <c r="M819" s="178">
        <f t="shared" si="451"/>
        <v>-1210526.31</v>
      </c>
      <c r="N819" s="178">
        <f t="shared" si="451"/>
        <v>0</v>
      </c>
      <c r="O819" s="178">
        <f t="shared" ref="O819:T823" si="452">O820</f>
        <v>0</v>
      </c>
      <c r="P819" s="178">
        <f t="shared" si="452"/>
        <v>0</v>
      </c>
      <c r="Q819" s="178">
        <f t="shared" si="452"/>
        <v>0</v>
      </c>
      <c r="R819" s="178">
        <f t="shared" si="452"/>
        <v>0</v>
      </c>
      <c r="S819" s="178">
        <f t="shared" si="452"/>
        <v>0</v>
      </c>
      <c r="T819" s="178">
        <f t="shared" si="452"/>
        <v>0</v>
      </c>
    </row>
    <row r="820" spans="1:20" s="89" customFormat="1" ht="47.25" hidden="1" customHeight="1">
      <c r="A820" s="174" t="s">
        <v>52</v>
      </c>
      <c r="B820" s="70" t="s">
        <v>409</v>
      </c>
      <c r="C820" s="70" t="s">
        <v>69</v>
      </c>
      <c r="D820" s="71" t="s">
        <v>116</v>
      </c>
      <c r="E820" s="70" t="s">
        <v>72</v>
      </c>
      <c r="F820" s="72" t="s">
        <v>131</v>
      </c>
      <c r="G820" s="59" t="s">
        <v>131</v>
      </c>
      <c r="H820" s="59" t="s">
        <v>131</v>
      </c>
      <c r="I820" s="72" t="s">
        <v>429</v>
      </c>
      <c r="J820" s="60" t="s">
        <v>131</v>
      </c>
      <c r="K820" s="308" t="s">
        <v>53</v>
      </c>
      <c r="L820" s="178">
        <f t="shared" si="451"/>
        <v>1210526.31</v>
      </c>
      <c r="M820" s="178">
        <f t="shared" si="451"/>
        <v>-1210526.31</v>
      </c>
      <c r="N820" s="178">
        <f t="shared" si="451"/>
        <v>0</v>
      </c>
      <c r="O820" s="178">
        <f t="shared" si="452"/>
        <v>0</v>
      </c>
      <c r="P820" s="178">
        <f t="shared" si="452"/>
        <v>0</v>
      </c>
      <c r="Q820" s="178">
        <f t="shared" si="452"/>
        <v>0</v>
      </c>
      <c r="R820" s="178">
        <f t="shared" si="452"/>
        <v>0</v>
      </c>
      <c r="S820" s="178">
        <f t="shared" si="452"/>
        <v>0</v>
      </c>
      <c r="T820" s="178">
        <f t="shared" si="452"/>
        <v>0</v>
      </c>
    </row>
    <row r="821" spans="1:20" s="89" customFormat="1" ht="47.25" hidden="1" customHeight="1">
      <c r="A821" s="174" t="s">
        <v>54</v>
      </c>
      <c r="B821" s="70" t="s">
        <v>409</v>
      </c>
      <c r="C821" s="70" t="s">
        <v>69</v>
      </c>
      <c r="D821" s="71" t="s">
        <v>116</v>
      </c>
      <c r="E821" s="70" t="s">
        <v>72</v>
      </c>
      <c r="F821" s="72" t="s">
        <v>131</v>
      </c>
      <c r="G821" s="59" t="s">
        <v>131</v>
      </c>
      <c r="H821" s="59" t="s">
        <v>131</v>
      </c>
      <c r="I821" s="72" t="s">
        <v>429</v>
      </c>
      <c r="J821" s="60" t="s">
        <v>131</v>
      </c>
      <c r="K821" s="308" t="s">
        <v>55</v>
      </c>
      <c r="L821" s="178">
        <v>1210526.31</v>
      </c>
      <c r="M821" s="178">
        <v>-1210526.31</v>
      </c>
      <c r="N821" s="178">
        <f>M821+L821</f>
        <v>0</v>
      </c>
      <c r="O821" s="178">
        <v>0</v>
      </c>
      <c r="P821" s="178">
        <v>0</v>
      </c>
      <c r="Q821" s="178">
        <v>0</v>
      </c>
      <c r="R821" s="178">
        <v>0</v>
      </c>
      <c r="S821" s="178">
        <v>0</v>
      </c>
      <c r="T821" s="178">
        <v>0</v>
      </c>
    </row>
    <row r="822" spans="1:20" s="89" customFormat="1" ht="47.25" customHeight="1">
      <c r="A822" s="174" t="s">
        <v>428</v>
      </c>
      <c r="B822" s="70" t="s">
        <v>409</v>
      </c>
      <c r="C822" s="70" t="s">
        <v>69</v>
      </c>
      <c r="D822" s="71" t="s">
        <v>116</v>
      </c>
      <c r="E822" s="70" t="s">
        <v>72</v>
      </c>
      <c r="F822" s="72" t="s">
        <v>131</v>
      </c>
      <c r="G822" s="59" t="s">
        <v>131</v>
      </c>
      <c r="H822" s="59" t="s">
        <v>131</v>
      </c>
      <c r="I822" s="72" t="s">
        <v>437</v>
      </c>
      <c r="J822" s="60" t="s">
        <v>131</v>
      </c>
      <c r="K822" s="308"/>
      <c r="L822" s="178">
        <f t="shared" si="451"/>
        <v>0</v>
      </c>
      <c r="M822" s="178">
        <f t="shared" si="451"/>
        <v>1210526.31</v>
      </c>
      <c r="N822" s="178">
        <f t="shared" si="451"/>
        <v>1210526.31</v>
      </c>
      <c r="O822" s="178">
        <f t="shared" si="452"/>
        <v>0</v>
      </c>
      <c r="P822" s="178">
        <f t="shared" si="452"/>
        <v>0</v>
      </c>
      <c r="Q822" s="178">
        <f t="shared" si="452"/>
        <v>0</v>
      </c>
      <c r="R822" s="178">
        <f t="shared" si="452"/>
        <v>0</v>
      </c>
      <c r="S822" s="178">
        <f t="shared" si="452"/>
        <v>0</v>
      </c>
      <c r="T822" s="178">
        <f t="shared" si="452"/>
        <v>0</v>
      </c>
    </row>
    <row r="823" spans="1:20" s="89" customFormat="1" ht="47.25" customHeight="1">
      <c r="A823" s="174" t="s">
        <v>52</v>
      </c>
      <c r="B823" s="70" t="s">
        <v>409</v>
      </c>
      <c r="C823" s="70" t="s">
        <v>69</v>
      </c>
      <c r="D823" s="71" t="s">
        <v>116</v>
      </c>
      <c r="E823" s="70" t="s">
        <v>72</v>
      </c>
      <c r="F823" s="72" t="s">
        <v>131</v>
      </c>
      <c r="G823" s="59" t="s">
        <v>131</v>
      </c>
      <c r="H823" s="59" t="s">
        <v>131</v>
      </c>
      <c r="I823" s="72" t="s">
        <v>437</v>
      </c>
      <c r="J823" s="60" t="s">
        <v>131</v>
      </c>
      <c r="K823" s="308" t="s">
        <v>53</v>
      </c>
      <c r="L823" s="178">
        <f t="shared" si="451"/>
        <v>0</v>
      </c>
      <c r="M823" s="178">
        <f t="shared" si="451"/>
        <v>1210526.31</v>
      </c>
      <c r="N823" s="178">
        <f t="shared" si="451"/>
        <v>1210526.31</v>
      </c>
      <c r="O823" s="178">
        <f t="shared" si="452"/>
        <v>0</v>
      </c>
      <c r="P823" s="178">
        <f t="shared" si="452"/>
        <v>0</v>
      </c>
      <c r="Q823" s="178">
        <f t="shared" si="452"/>
        <v>0</v>
      </c>
      <c r="R823" s="178">
        <f t="shared" si="452"/>
        <v>0</v>
      </c>
      <c r="S823" s="178">
        <f t="shared" si="452"/>
        <v>0</v>
      </c>
      <c r="T823" s="178">
        <f t="shared" si="452"/>
        <v>0</v>
      </c>
    </row>
    <row r="824" spans="1:20" s="89" customFormat="1" ht="47.25" customHeight="1">
      <c r="A824" s="174" t="s">
        <v>54</v>
      </c>
      <c r="B824" s="70" t="s">
        <v>409</v>
      </c>
      <c r="C824" s="70" t="s">
        <v>69</v>
      </c>
      <c r="D824" s="71" t="s">
        <v>116</v>
      </c>
      <c r="E824" s="70" t="s">
        <v>72</v>
      </c>
      <c r="F824" s="72" t="s">
        <v>131</v>
      </c>
      <c r="G824" s="59" t="s">
        <v>131</v>
      </c>
      <c r="H824" s="59" t="s">
        <v>131</v>
      </c>
      <c r="I824" s="72" t="s">
        <v>437</v>
      </c>
      <c r="J824" s="60" t="s">
        <v>131</v>
      </c>
      <c r="K824" s="308" t="s">
        <v>55</v>
      </c>
      <c r="L824" s="178">
        <v>0</v>
      </c>
      <c r="M824" s="178">
        <v>1210526.31</v>
      </c>
      <c r="N824" s="178">
        <f>M824</f>
        <v>1210526.31</v>
      </c>
      <c r="O824" s="178">
        <v>0</v>
      </c>
      <c r="P824" s="178">
        <v>0</v>
      </c>
      <c r="Q824" s="178">
        <v>0</v>
      </c>
      <c r="R824" s="178">
        <v>0</v>
      </c>
      <c r="S824" s="178">
        <v>0</v>
      </c>
      <c r="T824" s="178">
        <v>0</v>
      </c>
    </row>
    <row r="825" spans="1:20" s="89" customFormat="1" ht="47.25" customHeight="1">
      <c r="A825" s="187" t="s">
        <v>308</v>
      </c>
      <c r="B825" s="70" t="s">
        <v>409</v>
      </c>
      <c r="C825" s="71" t="s">
        <v>69</v>
      </c>
      <c r="D825" s="71" t="s">
        <v>116</v>
      </c>
      <c r="E825" s="103" t="s">
        <v>152</v>
      </c>
      <c r="F825" s="65" t="s">
        <v>131</v>
      </c>
      <c r="G825" s="59" t="s">
        <v>131</v>
      </c>
      <c r="H825" s="59" t="s">
        <v>131</v>
      </c>
      <c r="I825" s="65" t="s">
        <v>132</v>
      </c>
      <c r="J825" s="60" t="s">
        <v>131</v>
      </c>
      <c r="K825" s="308"/>
      <c r="L825" s="178">
        <f t="shared" ref="L825:N827" si="453">L826</f>
        <v>939881.89</v>
      </c>
      <c r="M825" s="178">
        <f t="shared" si="453"/>
        <v>0</v>
      </c>
      <c r="N825" s="178">
        <f t="shared" si="453"/>
        <v>939881.89</v>
      </c>
      <c r="O825" s="178">
        <f t="shared" ref="O825:T827" si="454">O826</f>
        <v>0</v>
      </c>
      <c r="P825" s="178">
        <f t="shared" si="454"/>
        <v>0</v>
      </c>
      <c r="Q825" s="178">
        <f t="shared" si="454"/>
        <v>0</v>
      </c>
      <c r="R825" s="178">
        <f t="shared" si="454"/>
        <v>0</v>
      </c>
      <c r="S825" s="178">
        <f t="shared" si="454"/>
        <v>0</v>
      </c>
      <c r="T825" s="178">
        <f t="shared" si="454"/>
        <v>0</v>
      </c>
    </row>
    <row r="826" spans="1:20" s="89" customFormat="1" ht="47.25" customHeight="1">
      <c r="A826" s="170" t="s">
        <v>47</v>
      </c>
      <c r="B826" s="70" t="s">
        <v>409</v>
      </c>
      <c r="C826" s="71" t="s">
        <v>69</v>
      </c>
      <c r="D826" s="71" t="s">
        <v>116</v>
      </c>
      <c r="E826" s="91" t="s">
        <v>152</v>
      </c>
      <c r="F826" s="59" t="s">
        <v>131</v>
      </c>
      <c r="G826" s="59" t="s">
        <v>131</v>
      </c>
      <c r="H826" s="59" t="s">
        <v>131</v>
      </c>
      <c r="I826" s="59" t="s">
        <v>16</v>
      </c>
      <c r="J826" s="60" t="s">
        <v>131</v>
      </c>
      <c r="K826" s="253"/>
      <c r="L826" s="178">
        <f t="shared" si="453"/>
        <v>939881.89</v>
      </c>
      <c r="M826" s="178">
        <f t="shared" si="453"/>
        <v>0</v>
      </c>
      <c r="N826" s="178">
        <f t="shared" si="453"/>
        <v>939881.89</v>
      </c>
      <c r="O826" s="178">
        <f t="shared" si="454"/>
        <v>0</v>
      </c>
      <c r="P826" s="178">
        <f t="shared" si="454"/>
        <v>0</v>
      </c>
      <c r="Q826" s="178">
        <f t="shared" si="454"/>
        <v>0</v>
      </c>
      <c r="R826" s="178">
        <f t="shared" si="454"/>
        <v>0</v>
      </c>
      <c r="S826" s="178">
        <f t="shared" si="454"/>
        <v>0</v>
      </c>
      <c r="T826" s="178">
        <f t="shared" si="454"/>
        <v>0</v>
      </c>
    </row>
    <row r="827" spans="1:20" s="89" customFormat="1" ht="47.25" customHeight="1">
      <c r="A827" s="174" t="s">
        <v>52</v>
      </c>
      <c r="B827" s="70" t="s">
        <v>409</v>
      </c>
      <c r="C827" s="71" t="s">
        <v>69</v>
      </c>
      <c r="D827" s="71" t="s">
        <v>116</v>
      </c>
      <c r="E827" s="91" t="s">
        <v>152</v>
      </c>
      <c r="F827" s="59" t="s">
        <v>131</v>
      </c>
      <c r="G827" s="59" t="s">
        <v>131</v>
      </c>
      <c r="H827" s="59" t="s">
        <v>131</v>
      </c>
      <c r="I827" s="59" t="s">
        <v>16</v>
      </c>
      <c r="J827" s="60" t="s">
        <v>131</v>
      </c>
      <c r="K827" s="253" t="s">
        <v>53</v>
      </c>
      <c r="L827" s="178">
        <f t="shared" si="453"/>
        <v>939881.89</v>
      </c>
      <c r="M827" s="178">
        <f t="shared" si="453"/>
        <v>0</v>
      </c>
      <c r="N827" s="178">
        <f t="shared" si="453"/>
        <v>939881.89</v>
      </c>
      <c r="O827" s="178">
        <f t="shared" si="454"/>
        <v>0</v>
      </c>
      <c r="P827" s="178">
        <f t="shared" si="454"/>
        <v>0</v>
      </c>
      <c r="Q827" s="178">
        <f t="shared" si="454"/>
        <v>0</v>
      </c>
      <c r="R827" s="178">
        <f t="shared" si="454"/>
        <v>0</v>
      </c>
      <c r="S827" s="178">
        <f t="shared" si="454"/>
        <v>0</v>
      </c>
      <c r="T827" s="178">
        <f t="shared" si="454"/>
        <v>0</v>
      </c>
    </row>
    <row r="828" spans="1:20" s="89" customFormat="1" ht="47.25" customHeight="1">
      <c r="A828" s="174" t="s">
        <v>54</v>
      </c>
      <c r="B828" s="70" t="s">
        <v>409</v>
      </c>
      <c r="C828" s="71" t="s">
        <v>69</v>
      </c>
      <c r="D828" s="71" t="s">
        <v>116</v>
      </c>
      <c r="E828" s="91" t="s">
        <v>152</v>
      </c>
      <c r="F828" s="59" t="s">
        <v>131</v>
      </c>
      <c r="G828" s="59" t="s">
        <v>131</v>
      </c>
      <c r="H828" s="59" t="s">
        <v>131</v>
      </c>
      <c r="I828" s="59" t="s">
        <v>16</v>
      </c>
      <c r="J828" s="60" t="s">
        <v>131</v>
      </c>
      <c r="K828" s="253" t="s">
        <v>55</v>
      </c>
      <c r="L828" s="178">
        <v>939881.89</v>
      </c>
      <c r="M828" s="178">
        <v>0</v>
      </c>
      <c r="N828" s="178">
        <v>939881.89</v>
      </c>
      <c r="O828" s="178">
        <v>0</v>
      </c>
      <c r="P828" s="178">
        <v>0</v>
      </c>
      <c r="Q828" s="178">
        <v>0</v>
      </c>
      <c r="R828" s="178">
        <v>0</v>
      </c>
      <c r="S828" s="178">
        <v>0</v>
      </c>
      <c r="T828" s="178">
        <v>0</v>
      </c>
    </row>
    <row r="829" spans="1:20" s="89" customFormat="1" ht="39" customHeight="1">
      <c r="A829" s="170" t="s">
        <v>270</v>
      </c>
      <c r="B829" s="70" t="s">
        <v>409</v>
      </c>
      <c r="C829" s="54" t="s">
        <v>76</v>
      </c>
      <c r="D829" s="55"/>
      <c r="E829" s="56"/>
      <c r="F829" s="56"/>
      <c r="G829" s="59"/>
      <c r="H829" s="59"/>
      <c r="I829" s="56"/>
      <c r="J829" s="69"/>
      <c r="K829" s="337"/>
      <c r="L829" s="205">
        <f t="shared" ref="L829:T833" si="455">L830</f>
        <v>775098</v>
      </c>
      <c r="M829" s="205">
        <f t="shared" si="455"/>
        <v>-55452.729999999996</v>
      </c>
      <c r="N829" s="205">
        <f t="shared" si="455"/>
        <v>719645.27</v>
      </c>
      <c r="O829" s="205">
        <f t="shared" si="455"/>
        <v>850904.97</v>
      </c>
      <c r="P829" s="205">
        <f t="shared" si="455"/>
        <v>7776.18</v>
      </c>
      <c r="Q829" s="205">
        <f t="shared" si="455"/>
        <v>858681.14999999991</v>
      </c>
      <c r="R829" s="205">
        <f t="shared" si="455"/>
        <v>884899.83999999997</v>
      </c>
      <c r="S829" s="205">
        <f t="shared" si="455"/>
        <v>8137.29</v>
      </c>
      <c r="T829" s="205">
        <f t="shared" si="455"/>
        <v>893037.13</v>
      </c>
    </row>
    <row r="830" spans="1:20" s="89" customFormat="1" ht="29.25" customHeight="1">
      <c r="A830" s="214" t="s">
        <v>271</v>
      </c>
      <c r="B830" s="70" t="s">
        <v>409</v>
      </c>
      <c r="C830" s="54" t="s">
        <v>76</v>
      </c>
      <c r="D830" s="55" t="s">
        <v>72</v>
      </c>
      <c r="E830" s="56"/>
      <c r="F830" s="56"/>
      <c r="G830" s="59"/>
      <c r="H830" s="59"/>
      <c r="I830" s="56"/>
      <c r="J830" s="69"/>
      <c r="K830" s="337"/>
      <c r="L830" s="205">
        <f t="shared" si="455"/>
        <v>775098</v>
      </c>
      <c r="M830" s="205">
        <f t="shared" si="455"/>
        <v>-55452.729999999996</v>
      </c>
      <c r="N830" s="205">
        <f t="shared" si="455"/>
        <v>719645.27</v>
      </c>
      <c r="O830" s="205">
        <f t="shared" si="455"/>
        <v>850904.97</v>
      </c>
      <c r="P830" s="205">
        <f t="shared" si="455"/>
        <v>7776.18</v>
      </c>
      <c r="Q830" s="205">
        <f t="shared" si="455"/>
        <v>858681.14999999991</v>
      </c>
      <c r="R830" s="205">
        <f t="shared" si="455"/>
        <v>884899.83999999997</v>
      </c>
      <c r="S830" s="205">
        <f t="shared" si="455"/>
        <v>8137.29</v>
      </c>
      <c r="T830" s="205">
        <f t="shared" si="455"/>
        <v>893037.13</v>
      </c>
    </row>
    <row r="831" spans="1:20" s="89" customFormat="1" ht="54" customHeight="1">
      <c r="A831" s="174" t="s">
        <v>294</v>
      </c>
      <c r="B831" s="70" t="s">
        <v>409</v>
      </c>
      <c r="C831" s="54" t="s">
        <v>76</v>
      </c>
      <c r="D831" s="55" t="s">
        <v>72</v>
      </c>
      <c r="E831" s="59" t="s">
        <v>295</v>
      </c>
      <c r="F831" s="59" t="s">
        <v>131</v>
      </c>
      <c r="G831" s="59" t="s">
        <v>131</v>
      </c>
      <c r="H831" s="59" t="s">
        <v>131</v>
      </c>
      <c r="I831" s="59" t="s">
        <v>132</v>
      </c>
      <c r="J831" s="60" t="s">
        <v>131</v>
      </c>
      <c r="K831" s="253"/>
      <c r="L831" s="178">
        <f t="shared" si="455"/>
        <v>775098</v>
      </c>
      <c r="M831" s="178">
        <f t="shared" si="455"/>
        <v>-55452.729999999996</v>
      </c>
      <c r="N831" s="178">
        <f t="shared" si="455"/>
        <v>719645.27</v>
      </c>
      <c r="O831" s="178">
        <f t="shared" si="455"/>
        <v>850904.97</v>
      </c>
      <c r="P831" s="178">
        <f t="shared" si="455"/>
        <v>7776.18</v>
      </c>
      <c r="Q831" s="178">
        <f t="shared" si="455"/>
        <v>858681.14999999991</v>
      </c>
      <c r="R831" s="178">
        <f t="shared" si="455"/>
        <v>884899.83999999997</v>
      </c>
      <c r="S831" s="178">
        <f t="shared" si="455"/>
        <v>8137.29</v>
      </c>
      <c r="T831" s="178">
        <f t="shared" si="455"/>
        <v>893037.13</v>
      </c>
    </row>
    <row r="832" spans="1:20" s="89" customFormat="1" ht="75.75" customHeight="1">
      <c r="A832" s="174" t="s">
        <v>273</v>
      </c>
      <c r="B832" s="70" t="s">
        <v>409</v>
      </c>
      <c r="C832" s="54" t="s">
        <v>76</v>
      </c>
      <c r="D832" s="55" t="s">
        <v>72</v>
      </c>
      <c r="E832" s="59" t="s">
        <v>295</v>
      </c>
      <c r="F832" s="59" t="s">
        <v>131</v>
      </c>
      <c r="G832" s="59" t="s">
        <v>131</v>
      </c>
      <c r="H832" s="59" t="s">
        <v>131</v>
      </c>
      <c r="I832" s="59" t="s">
        <v>272</v>
      </c>
      <c r="J832" s="60" t="s">
        <v>133</v>
      </c>
      <c r="K832" s="253"/>
      <c r="L832" s="178">
        <f t="shared" ref="L832:T832" si="456">L833+L835</f>
        <v>775098</v>
      </c>
      <c r="M832" s="178">
        <f t="shared" si="456"/>
        <v>-55452.729999999996</v>
      </c>
      <c r="N832" s="178">
        <f t="shared" si="456"/>
        <v>719645.27</v>
      </c>
      <c r="O832" s="178">
        <f t="shared" si="456"/>
        <v>850904.97</v>
      </c>
      <c r="P832" s="178">
        <f t="shared" si="456"/>
        <v>7776.18</v>
      </c>
      <c r="Q832" s="178">
        <f t="shared" si="456"/>
        <v>858681.14999999991</v>
      </c>
      <c r="R832" s="178">
        <f t="shared" si="456"/>
        <v>884899.83999999997</v>
      </c>
      <c r="S832" s="178">
        <f t="shared" si="456"/>
        <v>8137.29</v>
      </c>
      <c r="T832" s="178">
        <f t="shared" si="456"/>
        <v>893037.13</v>
      </c>
    </row>
    <row r="833" spans="1:20" s="89" customFormat="1" ht="80.25" customHeight="1">
      <c r="A833" s="174" t="s">
        <v>67</v>
      </c>
      <c r="B833" s="70" t="s">
        <v>409</v>
      </c>
      <c r="C833" s="54" t="s">
        <v>76</v>
      </c>
      <c r="D833" s="55" t="s">
        <v>72</v>
      </c>
      <c r="E833" s="59" t="s">
        <v>295</v>
      </c>
      <c r="F833" s="59" t="s">
        <v>131</v>
      </c>
      <c r="G833" s="59" t="s">
        <v>131</v>
      </c>
      <c r="H833" s="59" t="s">
        <v>131</v>
      </c>
      <c r="I833" s="59" t="s">
        <v>272</v>
      </c>
      <c r="J833" s="60" t="s">
        <v>133</v>
      </c>
      <c r="K833" s="253" t="s">
        <v>60</v>
      </c>
      <c r="L833" s="178">
        <f t="shared" si="455"/>
        <v>662625.4</v>
      </c>
      <c r="M833" s="178">
        <f t="shared" si="455"/>
        <v>0</v>
      </c>
      <c r="N833" s="178">
        <f t="shared" si="455"/>
        <v>662625.4</v>
      </c>
      <c r="O833" s="178">
        <f t="shared" si="455"/>
        <v>682307.34</v>
      </c>
      <c r="P833" s="178">
        <f t="shared" si="455"/>
        <v>0</v>
      </c>
      <c r="Q833" s="178">
        <f t="shared" si="455"/>
        <v>682307.34</v>
      </c>
      <c r="R833" s="178">
        <f t="shared" si="455"/>
        <v>716695.63</v>
      </c>
      <c r="S833" s="178">
        <f t="shared" si="455"/>
        <v>0</v>
      </c>
      <c r="T833" s="178">
        <f t="shared" si="455"/>
        <v>716695.63</v>
      </c>
    </row>
    <row r="834" spans="1:20" s="89" customFormat="1" ht="70.5" customHeight="1">
      <c r="A834" s="174" t="s">
        <v>61</v>
      </c>
      <c r="B834" s="70" t="s">
        <v>409</v>
      </c>
      <c r="C834" s="54" t="s">
        <v>76</v>
      </c>
      <c r="D834" s="55" t="s">
        <v>72</v>
      </c>
      <c r="E834" s="59" t="s">
        <v>295</v>
      </c>
      <c r="F834" s="59" t="s">
        <v>131</v>
      </c>
      <c r="G834" s="59" t="s">
        <v>131</v>
      </c>
      <c r="H834" s="59" t="s">
        <v>131</v>
      </c>
      <c r="I834" s="59" t="s">
        <v>272</v>
      </c>
      <c r="J834" s="60" t="s">
        <v>133</v>
      </c>
      <c r="K834" s="253" t="s">
        <v>166</v>
      </c>
      <c r="L834" s="178">
        <v>662625.4</v>
      </c>
      <c r="M834" s="178">
        <v>0</v>
      </c>
      <c r="N834" s="178">
        <v>662625.4</v>
      </c>
      <c r="O834" s="178">
        <v>682307.34</v>
      </c>
      <c r="P834" s="178">
        <v>0</v>
      </c>
      <c r="Q834" s="178">
        <v>682307.34</v>
      </c>
      <c r="R834" s="178">
        <v>716695.63</v>
      </c>
      <c r="S834" s="178">
        <v>0</v>
      </c>
      <c r="T834" s="178">
        <v>716695.63</v>
      </c>
    </row>
    <row r="835" spans="1:20" s="89" customFormat="1" ht="46.5" customHeight="1">
      <c r="A835" s="174" t="s">
        <v>52</v>
      </c>
      <c r="B835" s="70" t="s">
        <v>409</v>
      </c>
      <c r="C835" s="54" t="s">
        <v>76</v>
      </c>
      <c r="D835" s="55" t="s">
        <v>72</v>
      </c>
      <c r="E835" s="59" t="s">
        <v>295</v>
      </c>
      <c r="F835" s="59" t="s">
        <v>131</v>
      </c>
      <c r="G835" s="59" t="s">
        <v>131</v>
      </c>
      <c r="H835" s="59" t="s">
        <v>131</v>
      </c>
      <c r="I835" s="59" t="s">
        <v>272</v>
      </c>
      <c r="J835" s="60" t="s">
        <v>133</v>
      </c>
      <c r="K835" s="253" t="s">
        <v>53</v>
      </c>
      <c r="L835" s="178">
        <f t="shared" ref="L835:T835" si="457">L836</f>
        <v>112472.6</v>
      </c>
      <c r="M835" s="178">
        <f t="shared" si="457"/>
        <v>-55452.729999999996</v>
      </c>
      <c r="N835" s="178">
        <f t="shared" si="457"/>
        <v>57019.87000000001</v>
      </c>
      <c r="O835" s="178">
        <f t="shared" si="457"/>
        <v>168597.63</v>
      </c>
      <c r="P835" s="178">
        <f t="shared" si="457"/>
        <v>7776.18</v>
      </c>
      <c r="Q835" s="178">
        <f t="shared" si="457"/>
        <v>176373.81</v>
      </c>
      <c r="R835" s="178">
        <f t="shared" si="457"/>
        <v>168204.21</v>
      </c>
      <c r="S835" s="178">
        <f t="shared" si="457"/>
        <v>8137.29</v>
      </c>
      <c r="T835" s="178">
        <f t="shared" si="457"/>
        <v>176341.5</v>
      </c>
    </row>
    <row r="836" spans="1:20" s="89" customFormat="1" ht="51.75" customHeight="1">
      <c r="A836" s="174" t="s">
        <v>54</v>
      </c>
      <c r="B836" s="70" t="s">
        <v>409</v>
      </c>
      <c r="C836" s="55" t="s">
        <v>76</v>
      </c>
      <c r="D836" s="55" t="s">
        <v>72</v>
      </c>
      <c r="E836" s="59" t="s">
        <v>295</v>
      </c>
      <c r="F836" s="59" t="s">
        <v>131</v>
      </c>
      <c r="G836" s="59" t="s">
        <v>131</v>
      </c>
      <c r="H836" s="59" t="s">
        <v>131</v>
      </c>
      <c r="I836" s="59" t="s">
        <v>272</v>
      </c>
      <c r="J836" s="60" t="s">
        <v>133</v>
      </c>
      <c r="K836" s="253" t="s">
        <v>55</v>
      </c>
      <c r="L836" s="178">
        <v>112472.6</v>
      </c>
      <c r="M836" s="178">
        <f>10547.27-66000</f>
        <v>-55452.729999999996</v>
      </c>
      <c r="N836" s="178">
        <f>M836+L836</f>
        <v>57019.87000000001</v>
      </c>
      <c r="O836" s="178">
        <v>168597.63</v>
      </c>
      <c r="P836" s="178">
        <v>7776.18</v>
      </c>
      <c r="Q836" s="178">
        <f>P836+O836</f>
        <v>176373.81</v>
      </c>
      <c r="R836" s="178">
        <v>168204.21</v>
      </c>
      <c r="S836" s="178">
        <v>8137.29</v>
      </c>
      <c r="T836" s="178">
        <f>S836+R836</f>
        <v>176341.5</v>
      </c>
    </row>
    <row r="837" spans="1:20" s="89" customFormat="1" ht="36" customHeight="1">
      <c r="A837" s="174" t="s">
        <v>85</v>
      </c>
      <c r="B837" s="70" t="s">
        <v>409</v>
      </c>
      <c r="C837" s="71" t="s">
        <v>72</v>
      </c>
      <c r="D837" s="71"/>
      <c r="E837" s="91"/>
      <c r="F837" s="59"/>
      <c r="G837" s="59"/>
      <c r="H837" s="59"/>
      <c r="I837" s="59"/>
      <c r="J837" s="60"/>
      <c r="K837" s="253"/>
      <c r="L837" s="178">
        <f t="shared" ref="L837:N839" si="458">L838</f>
        <v>304500</v>
      </c>
      <c r="M837" s="178">
        <f t="shared" si="458"/>
        <v>0</v>
      </c>
      <c r="N837" s="178">
        <f t="shared" si="458"/>
        <v>304500</v>
      </c>
      <c r="O837" s="178">
        <f t="shared" ref="L837:T840" si="459">O838</f>
        <v>304500</v>
      </c>
      <c r="P837" s="178">
        <f t="shared" si="459"/>
        <v>0</v>
      </c>
      <c r="Q837" s="178">
        <f t="shared" si="459"/>
        <v>304500</v>
      </c>
      <c r="R837" s="178">
        <f t="shared" si="459"/>
        <v>304500</v>
      </c>
      <c r="S837" s="178">
        <f t="shared" si="459"/>
        <v>0</v>
      </c>
      <c r="T837" s="178">
        <f t="shared" si="459"/>
        <v>304500</v>
      </c>
    </row>
    <row r="838" spans="1:20" s="89" customFormat="1" ht="34.5" customHeight="1">
      <c r="A838" s="170" t="s">
        <v>220</v>
      </c>
      <c r="B838" s="70" t="s">
        <v>409</v>
      </c>
      <c r="C838" s="71" t="s">
        <v>72</v>
      </c>
      <c r="D838" s="71" t="s">
        <v>88</v>
      </c>
      <c r="E838" s="91"/>
      <c r="F838" s="59"/>
      <c r="G838" s="59"/>
      <c r="H838" s="59"/>
      <c r="I838" s="59"/>
      <c r="J838" s="60"/>
      <c r="K838" s="253"/>
      <c r="L838" s="178">
        <f t="shared" si="458"/>
        <v>304500</v>
      </c>
      <c r="M838" s="178">
        <f t="shared" si="458"/>
        <v>0</v>
      </c>
      <c r="N838" s="178">
        <f t="shared" si="458"/>
        <v>304500</v>
      </c>
      <c r="O838" s="178">
        <f t="shared" si="459"/>
        <v>304500</v>
      </c>
      <c r="P838" s="178">
        <f t="shared" si="459"/>
        <v>0</v>
      </c>
      <c r="Q838" s="178">
        <f t="shared" si="459"/>
        <v>304500</v>
      </c>
      <c r="R838" s="178">
        <f t="shared" si="459"/>
        <v>304500</v>
      </c>
      <c r="S838" s="178">
        <f t="shared" si="459"/>
        <v>0</v>
      </c>
      <c r="T838" s="178">
        <f t="shared" si="459"/>
        <v>304500</v>
      </c>
    </row>
    <row r="839" spans="1:20" s="89" customFormat="1" ht="66" customHeight="1">
      <c r="A839" s="174" t="s">
        <v>329</v>
      </c>
      <c r="B839" s="70" t="s">
        <v>409</v>
      </c>
      <c r="C839" s="71" t="s">
        <v>72</v>
      </c>
      <c r="D839" s="71" t="s">
        <v>88</v>
      </c>
      <c r="E839" s="91" t="s">
        <v>241</v>
      </c>
      <c r="F839" s="59" t="s">
        <v>131</v>
      </c>
      <c r="G839" s="59" t="s">
        <v>131</v>
      </c>
      <c r="H839" s="59" t="s">
        <v>131</v>
      </c>
      <c r="I839" s="59" t="s">
        <v>132</v>
      </c>
      <c r="J839" s="60" t="s">
        <v>131</v>
      </c>
      <c r="K839" s="253"/>
      <c r="L839" s="178">
        <f t="shared" si="458"/>
        <v>304500</v>
      </c>
      <c r="M839" s="178">
        <f t="shared" si="458"/>
        <v>0</v>
      </c>
      <c r="N839" s="178">
        <f t="shared" si="458"/>
        <v>304500</v>
      </c>
      <c r="O839" s="178">
        <f t="shared" si="459"/>
        <v>304500</v>
      </c>
      <c r="P839" s="178">
        <f t="shared" si="459"/>
        <v>0</v>
      </c>
      <c r="Q839" s="178">
        <f t="shared" si="459"/>
        <v>304500</v>
      </c>
      <c r="R839" s="178">
        <f t="shared" si="459"/>
        <v>304500</v>
      </c>
      <c r="S839" s="178">
        <f t="shared" si="459"/>
        <v>0</v>
      </c>
      <c r="T839" s="178">
        <f t="shared" si="459"/>
        <v>304500</v>
      </c>
    </row>
    <row r="840" spans="1:20" s="89" customFormat="1" ht="51.75" customHeight="1">
      <c r="A840" s="174" t="s">
        <v>242</v>
      </c>
      <c r="B840" s="70" t="s">
        <v>409</v>
      </c>
      <c r="C840" s="71" t="s">
        <v>72</v>
      </c>
      <c r="D840" s="71" t="s">
        <v>88</v>
      </c>
      <c r="E840" s="91" t="s">
        <v>241</v>
      </c>
      <c r="F840" s="59" t="s">
        <v>131</v>
      </c>
      <c r="G840" s="59" t="s">
        <v>131</v>
      </c>
      <c r="H840" s="59" t="s">
        <v>131</v>
      </c>
      <c r="I840" s="59" t="s">
        <v>191</v>
      </c>
      <c r="J840" s="60" t="s">
        <v>131</v>
      </c>
      <c r="K840" s="253"/>
      <c r="L840" s="178">
        <f t="shared" si="459"/>
        <v>304500</v>
      </c>
      <c r="M840" s="178">
        <f t="shared" si="459"/>
        <v>0</v>
      </c>
      <c r="N840" s="178">
        <f t="shared" si="459"/>
        <v>304500</v>
      </c>
      <c r="O840" s="178">
        <f t="shared" si="459"/>
        <v>304500</v>
      </c>
      <c r="P840" s="178">
        <f t="shared" si="459"/>
        <v>0</v>
      </c>
      <c r="Q840" s="178">
        <f t="shared" si="459"/>
        <v>304500</v>
      </c>
      <c r="R840" s="178">
        <f t="shared" si="459"/>
        <v>304500</v>
      </c>
      <c r="S840" s="178">
        <f t="shared" si="459"/>
        <v>0</v>
      </c>
      <c r="T840" s="178">
        <f t="shared" si="459"/>
        <v>304500</v>
      </c>
    </row>
    <row r="841" spans="1:20" s="89" customFormat="1" ht="51.75" customHeight="1">
      <c r="A841" s="174" t="s">
        <v>52</v>
      </c>
      <c r="B841" s="70" t="s">
        <v>409</v>
      </c>
      <c r="C841" s="71" t="s">
        <v>72</v>
      </c>
      <c r="D841" s="71" t="s">
        <v>88</v>
      </c>
      <c r="E841" s="91" t="s">
        <v>241</v>
      </c>
      <c r="F841" s="59" t="s">
        <v>131</v>
      </c>
      <c r="G841" s="59" t="s">
        <v>131</v>
      </c>
      <c r="H841" s="59" t="s">
        <v>131</v>
      </c>
      <c r="I841" s="59" t="s">
        <v>191</v>
      </c>
      <c r="J841" s="60" t="s">
        <v>131</v>
      </c>
      <c r="K841" s="253" t="s">
        <v>53</v>
      </c>
      <c r="L841" s="178">
        <f t="shared" ref="L841:T841" si="460">L842</f>
        <v>304500</v>
      </c>
      <c r="M841" s="178">
        <f t="shared" si="460"/>
        <v>0</v>
      </c>
      <c r="N841" s="178">
        <f t="shared" si="460"/>
        <v>304500</v>
      </c>
      <c r="O841" s="178">
        <f t="shared" si="460"/>
        <v>304500</v>
      </c>
      <c r="P841" s="178">
        <f t="shared" si="460"/>
        <v>0</v>
      </c>
      <c r="Q841" s="178">
        <f t="shared" si="460"/>
        <v>304500</v>
      </c>
      <c r="R841" s="178">
        <f t="shared" si="460"/>
        <v>304500</v>
      </c>
      <c r="S841" s="178">
        <f t="shared" si="460"/>
        <v>0</v>
      </c>
      <c r="T841" s="178">
        <f t="shared" si="460"/>
        <v>304500</v>
      </c>
    </row>
    <row r="842" spans="1:20" s="89" customFormat="1" ht="51.75" customHeight="1">
      <c r="A842" s="174" t="s">
        <v>54</v>
      </c>
      <c r="B842" s="70" t="s">
        <v>409</v>
      </c>
      <c r="C842" s="71" t="s">
        <v>72</v>
      </c>
      <c r="D842" s="71" t="s">
        <v>88</v>
      </c>
      <c r="E842" s="91" t="s">
        <v>241</v>
      </c>
      <c r="F842" s="59" t="s">
        <v>131</v>
      </c>
      <c r="G842" s="59" t="s">
        <v>131</v>
      </c>
      <c r="H842" s="59" t="s">
        <v>131</v>
      </c>
      <c r="I842" s="59" t="s">
        <v>191</v>
      </c>
      <c r="J842" s="60" t="s">
        <v>131</v>
      </c>
      <c r="K842" s="253" t="s">
        <v>55</v>
      </c>
      <c r="L842" s="172">
        <v>304500</v>
      </c>
      <c r="M842" s="172">
        <v>0</v>
      </c>
      <c r="N842" s="172">
        <v>304500</v>
      </c>
      <c r="O842" s="172">
        <v>304500</v>
      </c>
      <c r="P842" s="172">
        <v>0</v>
      </c>
      <c r="Q842" s="172">
        <v>304500</v>
      </c>
      <c r="R842" s="172">
        <v>304500</v>
      </c>
      <c r="S842" s="172">
        <v>0</v>
      </c>
      <c r="T842" s="172">
        <v>304500</v>
      </c>
    </row>
    <row r="843" spans="1:20" s="89" customFormat="1" ht="20.25" customHeight="1">
      <c r="A843" s="170" t="s">
        <v>87</v>
      </c>
      <c r="B843" s="70" t="s">
        <v>409</v>
      </c>
      <c r="C843" s="55" t="s">
        <v>71</v>
      </c>
      <c r="D843" s="55"/>
      <c r="E843" s="91"/>
      <c r="F843" s="59"/>
      <c r="G843" s="59"/>
      <c r="H843" s="59"/>
      <c r="I843" s="59"/>
      <c r="J843" s="60"/>
      <c r="K843" s="253"/>
      <c r="L843" s="172">
        <f>L844</f>
        <v>4162300</v>
      </c>
      <c r="M843" s="172">
        <f>M844</f>
        <v>174026.4</v>
      </c>
      <c r="N843" s="172">
        <f>N844</f>
        <v>4336326.4000000004</v>
      </c>
      <c r="O843" s="172">
        <f t="shared" ref="L843:T846" si="461">O844</f>
        <v>4328800</v>
      </c>
      <c r="P843" s="172">
        <f t="shared" si="461"/>
        <v>0</v>
      </c>
      <c r="Q843" s="172">
        <f t="shared" si="461"/>
        <v>4328800</v>
      </c>
      <c r="R843" s="172">
        <f t="shared" si="461"/>
        <v>4502000</v>
      </c>
      <c r="S843" s="172">
        <f t="shared" si="461"/>
        <v>0</v>
      </c>
      <c r="T843" s="172">
        <f t="shared" si="461"/>
        <v>4502000</v>
      </c>
    </row>
    <row r="844" spans="1:20" s="89" customFormat="1" ht="20.25" customHeight="1">
      <c r="A844" s="170" t="s">
        <v>118</v>
      </c>
      <c r="B844" s="70" t="s">
        <v>409</v>
      </c>
      <c r="C844" s="55" t="s">
        <v>71</v>
      </c>
      <c r="D844" s="55" t="s">
        <v>86</v>
      </c>
      <c r="E844" s="54"/>
      <c r="F844" s="56"/>
      <c r="G844" s="59"/>
      <c r="H844" s="59"/>
      <c r="I844" s="56"/>
      <c r="J844" s="69"/>
      <c r="K844" s="337"/>
      <c r="L844" s="172">
        <f t="shared" si="461"/>
        <v>4162300</v>
      </c>
      <c r="M844" s="172">
        <f t="shared" si="461"/>
        <v>174026.4</v>
      </c>
      <c r="N844" s="172">
        <f t="shared" si="461"/>
        <v>4336326.4000000004</v>
      </c>
      <c r="O844" s="172">
        <f t="shared" si="461"/>
        <v>4328800</v>
      </c>
      <c r="P844" s="172">
        <f t="shared" si="461"/>
        <v>0</v>
      </c>
      <c r="Q844" s="172">
        <f t="shared" si="461"/>
        <v>4328800</v>
      </c>
      <c r="R844" s="172">
        <f t="shared" si="461"/>
        <v>4502000</v>
      </c>
      <c r="S844" s="172">
        <f t="shared" si="461"/>
        <v>0</v>
      </c>
      <c r="T844" s="172">
        <f t="shared" si="461"/>
        <v>4502000</v>
      </c>
    </row>
    <row r="845" spans="1:20" s="89" customFormat="1" ht="79.5" customHeight="1">
      <c r="A845" s="174" t="s">
        <v>340</v>
      </c>
      <c r="B845" s="70" t="s">
        <v>409</v>
      </c>
      <c r="C845" s="55" t="s">
        <v>71</v>
      </c>
      <c r="D845" s="55" t="s">
        <v>86</v>
      </c>
      <c r="E845" s="92" t="s">
        <v>95</v>
      </c>
      <c r="F845" s="74" t="s">
        <v>131</v>
      </c>
      <c r="G845" s="59" t="s">
        <v>131</v>
      </c>
      <c r="H845" s="59" t="s">
        <v>131</v>
      </c>
      <c r="I845" s="74" t="s">
        <v>132</v>
      </c>
      <c r="J845" s="60" t="s">
        <v>131</v>
      </c>
      <c r="K845" s="240"/>
      <c r="L845" s="172">
        <f t="shared" si="461"/>
        <v>4162300</v>
      </c>
      <c r="M845" s="172">
        <f t="shared" si="461"/>
        <v>174026.4</v>
      </c>
      <c r="N845" s="172">
        <f t="shared" si="461"/>
        <v>4336326.4000000004</v>
      </c>
      <c r="O845" s="172">
        <f t="shared" si="461"/>
        <v>4328800</v>
      </c>
      <c r="P845" s="172">
        <f t="shared" si="461"/>
        <v>0</v>
      </c>
      <c r="Q845" s="172">
        <f t="shared" si="461"/>
        <v>4328800</v>
      </c>
      <c r="R845" s="172">
        <f t="shared" si="461"/>
        <v>4502000</v>
      </c>
      <c r="S845" s="172">
        <f t="shared" si="461"/>
        <v>0</v>
      </c>
      <c r="T845" s="172">
        <f t="shared" si="461"/>
        <v>4502000</v>
      </c>
    </row>
    <row r="846" spans="1:20" s="89" customFormat="1" ht="83.25" customHeight="1">
      <c r="A846" s="174" t="s">
        <v>199</v>
      </c>
      <c r="B846" s="70" t="s">
        <v>409</v>
      </c>
      <c r="C846" s="54" t="s">
        <v>71</v>
      </c>
      <c r="D846" s="55" t="s">
        <v>86</v>
      </c>
      <c r="E846" s="59" t="s">
        <v>95</v>
      </c>
      <c r="F846" s="59" t="s">
        <v>131</v>
      </c>
      <c r="G846" s="59" t="s">
        <v>131</v>
      </c>
      <c r="H846" s="59" t="s">
        <v>131</v>
      </c>
      <c r="I846" s="59" t="s">
        <v>198</v>
      </c>
      <c r="J846" s="60" t="s">
        <v>195</v>
      </c>
      <c r="K846" s="253"/>
      <c r="L846" s="185">
        <f>L847</f>
        <v>4162300</v>
      </c>
      <c r="M846" s="185">
        <f>M847</f>
        <v>174026.4</v>
      </c>
      <c r="N846" s="185">
        <f>N847</f>
        <v>4336326.4000000004</v>
      </c>
      <c r="O846" s="185">
        <f t="shared" si="461"/>
        <v>4328800</v>
      </c>
      <c r="P846" s="185">
        <f t="shared" si="461"/>
        <v>0</v>
      </c>
      <c r="Q846" s="185">
        <f t="shared" si="461"/>
        <v>4328800</v>
      </c>
      <c r="R846" s="185">
        <f t="shared" si="461"/>
        <v>4502000</v>
      </c>
      <c r="S846" s="185">
        <f t="shared" si="461"/>
        <v>0</v>
      </c>
      <c r="T846" s="185">
        <f t="shared" si="461"/>
        <v>4502000</v>
      </c>
    </row>
    <row r="847" spans="1:20" s="89" customFormat="1" ht="35.25" customHeight="1">
      <c r="A847" s="174" t="s">
        <v>52</v>
      </c>
      <c r="B847" s="70" t="s">
        <v>409</v>
      </c>
      <c r="C847" s="54" t="s">
        <v>71</v>
      </c>
      <c r="D847" s="55" t="s">
        <v>86</v>
      </c>
      <c r="E847" s="59" t="s">
        <v>95</v>
      </c>
      <c r="F847" s="59" t="s">
        <v>131</v>
      </c>
      <c r="G847" s="59" t="s">
        <v>131</v>
      </c>
      <c r="H847" s="59" t="s">
        <v>131</v>
      </c>
      <c r="I847" s="59" t="s">
        <v>198</v>
      </c>
      <c r="J847" s="60" t="s">
        <v>195</v>
      </c>
      <c r="K847" s="253" t="s">
        <v>53</v>
      </c>
      <c r="L847" s="185">
        <f t="shared" ref="L847:T847" si="462">L848</f>
        <v>4162300</v>
      </c>
      <c r="M847" s="185">
        <f t="shared" si="462"/>
        <v>174026.4</v>
      </c>
      <c r="N847" s="185">
        <f t="shared" si="462"/>
        <v>4336326.4000000004</v>
      </c>
      <c r="O847" s="185">
        <f t="shared" si="462"/>
        <v>4328800</v>
      </c>
      <c r="P847" s="185">
        <f t="shared" si="462"/>
        <v>0</v>
      </c>
      <c r="Q847" s="185">
        <f t="shared" si="462"/>
        <v>4328800</v>
      </c>
      <c r="R847" s="185">
        <f t="shared" si="462"/>
        <v>4502000</v>
      </c>
      <c r="S847" s="185">
        <f t="shared" si="462"/>
        <v>0</v>
      </c>
      <c r="T847" s="185">
        <f t="shared" si="462"/>
        <v>4502000</v>
      </c>
    </row>
    <row r="848" spans="1:20" s="89" customFormat="1" ht="36.75" customHeight="1">
      <c r="A848" s="174" t="s">
        <v>54</v>
      </c>
      <c r="B848" s="70" t="s">
        <v>409</v>
      </c>
      <c r="C848" s="54" t="s">
        <v>71</v>
      </c>
      <c r="D848" s="55" t="s">
        <v>86</v>
      </c>
      <c r="E848" s="59" t="s">
        <v>95</v>
      </c>
      <c r="F848" s="59" t="s">
        <v>131</v>
      </c>
      <c r="G848" s="59" t="s">
        <v>131</v>
      </c>
      <c r="H848" s="59" t="s">
        <v>131</v>
      </c>
      <c r="I848" s="59" t="s">
        <v>198</v>
      </c>
      <c r="J848" s="60" t="s">
        <v>195</v>
      </c>
      <c r="K848" s="253" t="s">
        <v>55</v>
      </c>
      <c r="L848" s="185">
        <v>4162300</v>
      </c>
      <c r="M848" s="185">
        <v>174026.4</v>
      </c>
      <c r="N848" s="185">
        <f>M848+L848</f>
        <v>4336326.4000000004</v>
      </c>
      <c r="O848" s="185">
        <v>4328800</v>
      </c>
      <c r="P848" s="185">
        <v>0</v>
      </c>
      <c r="Q848" s="185">
        <v>4328800</v>
      </c>
      <c r="R848" s="185">
        <v>4502000</v>
      </c>
      <c r="S848" s="185">
        <v>0</v>
      </c>
      <c r="T848" s="185">
        <v>4502000</v>
      </c>
    </row>
    <row r="849" spans="1:20" s="89" customFormat="1" ht="36.75" customHeight="1">
      <c r="A849" s="174" t="s">
        <v>77</v>
      </c>
      <c r="B849" s="70" t="s">
        <v>409</v>
      </c>
      <c r="C849" s="54" t="s">
        <v>73</v>
      </c>
      <c r="D849" s="55"/>
      <c r="E849" s="59"/>
      <c r="F849" s="59"/>
      <c r="G849" s="59"/>
      <c r="H849" s="59"/>
      <c r="I849" s="59"/>
      <c r="J849" s="60"/>
      <c r="K849" s="253"/>
      <c r="L849" s="185">
        <f t="shared" ref="L849:T853" si="463">L850</f>
        <v>0</v>
      </c>
      <c r="M849" s="185">
        <f t="shared" si="463"/>
        <v>0</v>
      </c>
      <c r="N849" s="185">
        <f t="shared" si="463"/>
        <v>0</v>
      </c>
      <c r="O849" s="185">
        <f t="shared" si="463"/>
        <v>2581600</v>
      </c>
      <c r="P849" s="185">
        <f t="shared" si="463"/>
        <v>0</v>
      </c>
      <c r="Q849" s="185">
        <f t="shared" si="463"/>
        <v>2581600</v>
      </c>
      <c r="R849" s="186">
        <f t="shared" si="463"/>
        <v>641600</v>
      </c>
      <c r="S849" s="186">
        <f t="shared" si="463"/>
        <v>0</v>
      </c>
      <c r="T849" s="186">
        <f t="shared" si="463"/>
        <v>641600</v>
      </c>
    </row>
    <row r="850" spans="1:20" s="89" customFormat="1" ht="36.75" customHeight="1">
      <c r="A850" s="174" t="s">
        <v>158</v>
      </c>
      <c r="B850" s="70" t="s">
        <v>409</v>
      </c>
      <c r="C850" s="54" t="s">
        <v>73</v>
      </c>
      <c r="D850" s="55" t="s">
        <v>72</v>
      </c>
      <c r="E850" s="59"/>
      <c r="F850" s="59"/>
      <c r="G850" s="59"/>
      <c r="H850" s="59"/>
      <c r="I850" s="59"/>
      <c r="J850" s="60"/>
      <c r="K850" s="253"/>
      <c r="L850" s="185">
        <f>L851+L855</f>
        <v>0</v>
      </c>
      <c r="M850" s="185">
        <f>M851+M855</f>
        <v>0</v>
      </c>
      <c r="N850" s="185">
        <f>N851+N855</f>
        <v>0</v>
      </c>
      <c r="O850" s="185">
        <f t="shared" ref="O850:R850" si="464">O851+O855</f>
        <v>2581600</v>
      </c>
      <c r="P850" s="185">
        <f t="shared" ref="P850:Q850" si="465">P851+P855</f>
        <v>0</v>
      </c>
      <c r="Q850" s="185">
        <f t="shared" si="465"/>
        <v>2581600</v>
      </c>
      <c r="R850" s="185">
        <f t="shared" si="464"/>
        <v>641600</v>
      </c>
      <c r="S850" s="185">
        <f t="shared" ref="S850:T850" si="466">S851+S855</f>
        <v>0</v>
      </c>
      <c r="T850" s="185">
        <f t="shared" si="466"/>
        <v>641600</v>
      </c>
    </row>
    <row r="851" spans="1:20" s="89" customFormat="1" ht="49.5" customHeight="1">
      <c r="A851" s="187" t="s">
        <v>308</v>
      </c>
      <c r="B851" s="70" t="s">
        <v>409</v>
      </c>
      <c r="C851" s="55" t="s">
        <v>73</v>
      </c>
      <c r="D851" s="54" t="s">
        <v>72</v>
      </c>
      <c r="E851" s="93" t="s">
        <v>152</v>
      </c>
      <c r="F851" s="63" t="s">
        <v>131</v>
      </c>
      <c r="G851" s="59" t="s">
        <v>131</v>
      </c>
      <c r="H851" s="59" t="s">
        <v>131</v>
      </c>
      <c r="I851" s="64" t="s">
        <v>132</v>
      </c>
      <c r="J851" s="60" t="s">
        <v>131</v>
      </c>
      <c r="K851" s="308"/>
      <c r="L851" s="185">
        <f t="shared" ref="L851:N853" si="467">L852</f>
        <v>0</v>
      </c>
      <c r="M851" s="185">
        <f t="shared" si="467"/>
        <v>0</v>
      </c>
      <c r="N851" s="185">
        <f t="shared" si="467"/>
        <v>0</v>
      </c>
      <c r="O851" s="185">
        <f t="shared" si="463"/>
        <v>400000</v>
      </c>
      <c r="P851" s="185">
        <f t="shared" si="463"/>
        <v>0</v>
      </c>
      <c r="Q851" s="185">
        <f t="shared" si="463"/>
        <v>400000</v>
      </c>
      <c r="R851" s="186">
        <f t="shared" si="463"/>
        <v>400000</v>
      </c>
      <c r="S851" s="186">
        <f t="shared" si="463"/>
        <v>0</v>
      </c>
      <c r="T851" s="186">
        <f t="shared" si="463"/>
        <v>400000</v>
      </c>
    </row>
    <row r="852" spans="1:20" s="89" customFormat="1" ht="36.75" customHeight="1">
      <c r="A852" s="214" t="s">
        <v>174</v>
      </c>
      <c r="B852" s="70" t="s">
        <v>409</v>
      </c>
      <c r="C852" s="55" t="s">
        <v>73</v>
      </c>
      <c r="D852" s="54" t="s">
        <v>72</v>
      </c>
      <c r="E852" s="93" t="s">
        <v>152</v>
      </c>
      <c r="F852" s="63" t="s">
        <v>131</v>
      </c>
      <c r="G852" s="59" t="s">
        <v>131</v>
      </c>
      <c r="H852" s="59" t="s">
        <v>131</v>
      </c>
      <c r="I852" s="64" t="s">
        <v>162</v>
      </c>
      <c r="J852" s="60" t="s">
        <v>131</v>
      </c>
      <c r="K852" s="308"/>
      <c r="L852" s="178">
        <f t="shared" si="467"/>
        <v>0</v>
      </c>
      <c r="M852" s="178">
        <f t="shared" si="467"/>
        <v>0</v>
      </c>
      <c r="N852" s="178">
        <f t="shared" si="467"/>
        <v>0</v>
      </c>
      <c r="O852" s="178">
        <f t="shared" si="463"/>
        <v>400000</v>
      </c>
      <c r="P852" s="178">
        <f t="shared" si="463"/>
        <v>0</v>
      </c>
      <c r="Q852" s="178">
        <f t="shared" si="463"/>
        <v>400000</v>
      </c>
      <c r="R852" s="178">
        <f t="shared" si="463"/>
        <v>400000</v>
      </c>
      <c r="S852" s="178">
        <f t="shared" si="463"/>
        <v>0</v>
      </c>
      <c r="T852" s="178">
        <f t="shared" si="463"/>
        <v>400000</v>
      </c>
    </row>
    <row r="853" spans="1:20" s="89" customFormat="1" ht="36.75" customHeight="1">
      <c r="A853" s="174" t="s">
        <v>52</v>
      </c>
      <c r="B853" s="70" t="s">
        <v>409</v>
      </c>
      <c r="C853" s="55" t="s">
        <v>73</v>
      </c>
      <c r="D853" s="54" t="s">
        <v>72</v>
      </c>
      <c r="E853" s="93" t="s">
        <v>152</v>
      </c>
      <c r="F853" s="63" t="s">
        <v>131</v>
      </c>
      <c r="G853" s="59" t="s">
        <v>131</v>
      </c>
      <c r="H853" s="59" t="s">
        <v>131</v>
      </c>
      <c r="I853" s="64" t="s">
        <v>162</v>
      </c>
      <c r="J853" s="60" t="s">
        <v>131</v>
      </c>
      <c r="K853" s="308" t="s">
        <v>53</v>
      </c>
      <c r="L853" s="178">
        <f t="shared" si="467"/>
        <v>0</v>
      </c>
      <c r="M853" s="178">
        <f t="shared" si="467"/>
        <v>0</v>
      </c>
      <c r="N853" s="178">
        <f t="shared" si="467"/>
        <v>0</v>
      </c>
      <c r="O853" s="178">
        <f t="shared" si="463"/>
        <v>400000</v>
      </c>
      <c r="P853" s="178">
        <f t="shared" si="463"/>
        <v>0</v>
      </c>
      <c r="Q853" s="178">
        <f t="shared" si="463"/>
        <v>400000</v>
      </c>
      <c r="R853" s="178">
        <f t="shared" si="463"/>
        <v>400000</v>
      </c>
      <c r="S853" s="178">
        <f t="shared" si="463"/>
        <v>0</v>
      </c>
      <c r="T853" s="178">
        <f t="shared" si="463"/>
        <v>400000</v>
      </c>
    </row>
    <row r="854" spans="1:20" s="89" customFormat="1" ht="36.75" customHeight="1">
      <c r="A854" s="174" t="s">
        <v>54</v>
      </c>
      <c r="B854" s="70" t="s">
        <v>409</v>
      </c>
      <c r="C854" s="55" t="s">
        <v>73</v>
      </c>
      <c r="D854" s="54" t="s">
        <v>72</v>
      </c>
      <c r="E854" s="93" t="s">
        <v>152</v>
      </c>
      <c r="F854" s="63" t="s">
        <v>131</v>
      </c>
      <c r="G854" s="59" t="s">
        <v>131</v>
      </c>
      <c r="H854" s="59" t="s">
        <v>131</v>
      </c>
      <c r="I854" s="64" t="s">
        <v>162</v>
      </c>
      <c r="J854" s="60" t="s">
        <v>131</v>
      </c>
      <c r="K854" s="308" t="s">
        <v>55</v>
      </c>
      <c r="L854" s="178">
        <v>0</v>
      </c>
      <c r="M854" s="178">
        <v>0</v>
      </c>
      <c r="N854" s="178">
        <v>0</v>
      </c>
      <c r="O854" s="178">
        <v>400000</v>
      </c>
      <c r="P854" s="178">
        <v>0</v>
      </c>
      <c r="Q854" s="178">
        <v>400000</v>
      </c>
      <c r="R854" s="178">
        <v>400000</v>
      </c>
      <c r="S854" s="178">
        <v>0</v>
      </c>
      <c r="T854" s="178">
        <v>400000</v>
      </c>
    </row>
    <row r="855" spans="1:20" s="89" customFormat="1" ht="36.75" customHeight="1">
      <c r="A855" s="174" t="s">
        <v>316</v>
      </c>
      <c r="B855" s="70" t="s">
        <v>409</v>
      </c>
      <c r="C855" s="54" t="s">
        <v>73</v>
      </c>
      <c r="D855" s="54" t="s">
        <v>72</v>
      </c>
      <c r="E855" s="366" t="s">
        <v>315</v>
      </c>
      <c r="F855" s="64" t="s">
        <v>131</v>
      </c>
      <c r="G855" s="59" t="s">
        <v>131</v>
      </c>
      <c r="H855" s="59" t="s">
        <v>131</v>
      </c>
      <c r="I855" s="64" t="s">
        <v>132</v>
      </c>
      <c r="J855" s="60" t="s">
        <v>131</v>
      </c>
      <c r="K855" s="308"/>
      <c r="L855" s="178">
        <f t="shared" ref="L855:N857" si="468">L856</f>
        <v>0</v>
      </c>
      <c r="M855" s="178">
        <f t="shared" si="468"/>
        <v>0</v>
      </c>
      <c r="N855" s="178">
        <f t="shared" si="468"/>
        <v>0</v>
      </c>
      <c r="O855" s="178">
        <f t="shared" ref="O855:Q857" si="469">O856</f>
        <v>2181600</v>
      </c>
      <c r="P855" s="178">
        <f t="shared" si="469"/>
        <v>0</v>
      </c>
      <c r="Q855" s="178">
        <f t="shared" si="469"/>
        <v>2181600</v>
      </c>
      <c r="R855" s="178">
        <f t="shared" ref="R855:T857" si="470">R856</f>
        <v>241600</v>
      </c>
      <c r="S855" s="178">
        <f t="shared" si="470"/>
        <v>0</v>
      </c>
      <c r="T855" s="178">
        <f t="shared" si="470"/>
        <v>241600</v>
      </c>
    </row>
    <row r="856" spans="1:20" s="89" customFormat="1" ht="18.75" customHeight="1">
      <c r="A856" s="214" t="s">
        <v>318</v>
      </c>
      <c r="B856" s="70" t="s">
        <v>409</v>
      </c>
      <c r="C856" s="54" t="s">
        <v>73</v>
      </c>
      <c r="D856" s="55" t="s">
        <v>72</v>
      </c>
      <c r="E856" s="63" t="s">
        <v>315</v>
      </c>
      <c r="F856" s="63" t="s">
        <v>131</v>
      </c>
      <c r="G856" s="59" t="s">
        <v>131</v>
      </c>
      <c r="H856" s="59" t="s">
        <v>131</v>
      </c>
      <c r="I856" s="64" t="s">
        <v>317</v>
      </c>
      <c r="J856" s="60" t="s">
        <v>131</v>
      </c>
      <c r="K856" s="308"/>
      <c r="L856" s="178">
        <f t="shared" si="468"/>
        <v>0</v>
      </c>
      <c r="M856" s="178">
        <f t="shared" si="468"/>
        <v>0</v>
      </c>
      <c r="N856" s="178">
        <f t="shared" si="468"/>
        <v>0</v>
      </c>
      <c r="O856" s="178">
        <f t="shared" si="469"/>
        <v>2181600</v>
      </c>
      <c r="P856" s="178">
        <f t="shared" si="469"/>
        <v>0</v>
      </c>
      <c r="Q856" s="178">
        <f t="shared" si="469"/>
        <v>2181600</v>
      </c>
      <c r="R856" s="178">
        <f t="shared" si="470"/>
        <v>241600</v>
      </c>
      <c r="S856" s="178">
        <f t="shared" si="470"/>
        <v>0</v>
      </c>
      <c r="T856" s="178">
        <f t="shared" si="470"/>
        <v>241600</v>
      </c>
    </row>
    <row r="857" spans="1:20" s="89" customFormat="1" ht="36.75" customHeight="1">
      <c r="A857" s="174" t="s">
        <v>52</v>
      </c>
      <c r="B857" s="70" t="s">
        <v>409</v>
      </c>
      <c r="C857" s="54" t="s">
        <v>73</v>
      </c>
      <c r="D857" s="55" t="s">
        <v>72</v>
      </c>
      <c r="E857" s="63" t="s">
        <v>315</v>
      </c>
      <c r="F857" s="63" t="s">
        <v>131</v>
      </c>
      <c r="G857" s="59" t="s">
        <v>131</v>
      </c>
      <c r="H857" s="59" t="s">
        <v>131</v>
      </c>
      <c r="I857" s="64" t="s">
        <v>317</v>
      </c>
      <c r="J857" s="60" t="s">
        <v>131</v>
      </c>
      <c r="K857" s="308" t="s">
        <v>53</v>
      </c>
      <c r="L857" s="178">
        <f t="shared" si="468"/>
        <v>0</v>
      </c>
      <c r="M857" s="178">
        <f t="shared" si="468"/>
        <v>0</v>
      </c>
      <c r="N857" s="178">
        <f t="shared" si="468"/>
        <v>0</v>
      </c>
      <c r="O857" s="178">
        <f t="shared" si="469"/>
        <v>2181600</v>
      </c>
      <c r="P857" s="178">
        <f t="shared" si="469"/>
        <v>0</v>
      </c>
      <c r="Q857" s="178">
        <f t="shared" si="469"/>
        <v>2181600</v>
      </c>
      <c r="R857" s="178">
        <f t="shared" si="470"/>
        <v>241600</v>
      </c>
      <c r="S857" s="178">
        <f t="shared" si="470"/>
        <v>0</v>
      </c>
      <c r="T857" s="178">
        <f t="shared" si="470"/>
        <v>241600</v>
      </c>
    </row>
    <row r="858" spans="1:20" s="89" customFormat="1" ht="36.75" customHeight="1">
      <c r="A858" s="174" t="s">
        <v>54</v>
      </c>
      <c r="B858" s="70" t="s">
        <v>409</v>
      </c>
      <c r="C858" s="54" t="s">
        <v>73</v>
      </c>
      <c r="D858" s="55" t="s">
        <v>72</v>
      </c>
      <c r="E858" s="63" t="s">
        <v>315</v>
      </c>
      <c r="F858" s="63" t="s">
        <v>131</v>
      </c>
      <c r="G858" s="59" t="s">
        <v>131</v>
      </c>
      <c r="H858" s="59" t="s">
        <v>131</v>
      </c>
      <c r="I858" s="64" t="s">
        <v>317</v>
      </c>
      <c r="J858" s="60" t="s">
        <v>131</v>
      </c>
      <c r="K858" s="308" t="s">
        <v>55</v>
      </c>
      <c r="L858" s="178">
        <v>0</v>
      </c>
      <c r="M858" s="178">
        <v>0</v>
      </c>
      <c r="N858" s="178">
        <v>0</v>
      </c>
      <c r="O858" s="178">
        <v>2181600</v>
      </c>
      <c r="P858" s="178">
        <v>0</v>
      </c>
      <c r="Q858" s="178">
        <v>2181600</v>
      </c>
      <c r="R858" s="178">
        <v>241600</v>
      </c>
      <c r="S858" s="178">
        <v>0</v>
      </c>
      <c r="T858" s="178">
        <v>241600</v>
      </c>
    </row>
    <row r="859" spans="1:20" s="89" customFormat="1" ht="6.75" customHeight="1">
      <c r="A859" s="230"/>
      <c r="B859" s="77"/>
      <c r="C859" s="217"/>
      <c r="D859" s="217"/>
      <c r="E859" s="81"/>
      <c r="F859" s="81"/>
      <c r="G859" s="81"/>
      <c r="H859" s="81"/>
      <c r="I859" s="81"/>
      <c r="J859" s="81"/>
      <c r="K859" s="251"/>
      <c r="L859" s="268"/>
      <c r="M859" s="268"/>
      <c r="N859" s="268"/>
      <c r="O859" s="178"/>
      <c r="P859" s="178"/>
      <c r="Q859" s="178"/>
      <c r="R859" s="178"/>
      <c r="S859" s="178"/>
      <c r="T859" s="178"/>
    </row>
    <row r="860" spans="1:20" s="89" customFormat="1" ht="15" customHeight="1">
      <c r="A860" s="334"/>
      <c r="B860" s="348"/>
      <c r="C860" s="126"/>
      <c r="D860" s="127"/>
      <c r="E860" s="105"/>
      <c r="F860" s="105"/>
      <c r="G860" s="105"/>
      <c r="H860" s="105"/>
      <c r="I860" s="105"/>
      <c r="J860" s="105"/>
      <c r="K860" s="345"/>
      <c r="L860" s="404"/>
      <c r="M860" s="404"/>
      <c r="N860" s="404"/>
      <c r="O860" s="459">
        <v>25810684.149999999</v>
      </c>
      <c r="P860" s="459">
        <v>0</v>
      </c>
      <c r="Q860" s="459">
        <v>25810684.149999999</v>
      </c>
      <c r="R860" s="459">
        <v>51715005.240000002</v>
      </c>
      <c r="S860" s="459">
        <v>0</v>
      </c>
      <c r="T860" s="459">
        <v>51715005.240000002</v>
      </c>
    </row>
    <row r="861" spans="1:20" s="89" customFormat="1" ht="22.5" customHeight="1">
      <c r="A861" s="335" t="s">
        <v>238</v>
      </c>
      <c r="B861" s="348"/>
      <c r="C861" s="126"/>
      <c r="D861" s="126"/>
      <c r="E861" s="105"/>
      <c r="F861" s="105"/>
      <c r="G861" s="105"/>
      <c r="H861" s="105"/>
      <c r="I861" s="105"/>
      <c r="J861" s="105"/>
      <c r="K861" s="345"/>
      <c r="L861" s="401"/>
      <c r="M861" s="401"/>
      <c r="N861" s="401"/>
      <c r="O861" s="460"/>
      <c r="P861" s="460"/>
      <c r="Q861" s="460"/>
      <c r="R861" s="460"/>
      <c r="S861" s="460"/>
      <c r="T861" s="460"/>
    </row>
    <row r="862" spans="1:20" ht="18">
      <c r="A862" s="358" t="s">
        <v>80</v>
      </c>
      <c r="B862" s="359" t="s">
        <v>83</v>
      </c>
      <c r="C862" s="360" t="s">
        <v>83</v>
      </c>
      <c r="D862" s="359" t="s">
        <v>83</v>
      </c>
      <c r="E862" s="456" t="s">
        <v>83</v>
      </c>
      <c r="F862" s="456"/>
      <c r="G862" s="456"/>
      <c r="H862" s="456"/>
      <c r="I862" s="456"/>
      <c r="J862" s="456"/>
      <c r="K862" s="361"/>
      <c r="L862" s="399">
        <f>L182+L454+L473+L556+L154+L20+L649+L668+L768+L808+L728</f>
        <v>1896729518.3900003</v>
      </c>
      <c r="M862" s="399">
        <f>M182+M454+M473+M556+M154+M20+M649+M668+M768+M808+M728</f>
        <v>39476063.100000001</v>
      </c>
      <c r="N862" s="399">
        <f>N182+N454+N473+N556+N154+N20+N649+N668+N768+N808+N728</f>
        <v>1936205581.4900002</v>
      </c>
      <c r="O862" s="362">
        <f t="shared" ref="O862:T862" si="471">O182+O454+O473+O556+O154+O20+O649+O668+O768+O808+O728+O860</f>
        <v>1953603730.8000002</v>
      </c>
      <c r="P862" s="362">
        <f t="shared" si="471"/>
        <v>164492041.80000001</v>
      </c>
      <c r="Q862" s="362">
        <f t="shared" si="471"/>
        <v>2118095772.6000001</v>
      </c>
      <c r="R862" s="362">
        <f t="shared" si="471"/>
        <v>1995001816.49</v>
      </c>
      <c r="S862" s="362">
        <f t="shared" si="471"/>
        <v>110389914.98</v>
      </c>
      <c r="T862" s="362">
        <f t="shared" si="471"/>
        <v>2105391731.4700003</v>
      </c>
    </row>
    <row r="863" spans="1:20" s="130" customFormat="1" ht="15.75">
      <c r="A863" s="128"/>
      <c r="B863" s="413"/>
      <c r="C863" s="129"/>
      <c r="E863" s="129"/>
      <c r="F863" s="129"/>
      <c r="G863" s="129"/>
      <c r="H863" s="129"/>
      <c r="I863" s="129"/>
      <c r="J863" s="457"/>
      <c r="K863" s="457"/>
      <c r="L863" s="131"/>
      <c r="M863" s="131"/>
      <c r="N863" s="131"/>
    </row>
    <row r="864" spans="1:20">
      <c r="B864" s="47"/>
      <c r="C864" s="47"/>
      <c r="D864" s="132"/>
      <c r="E864" s="47"/>
      <c r="F864" s="47"/>
      <c r="G864" s="47"/>
      <c r="H864" s="47"/>
      <c r="I864" s="47"/>
      <c r="J864" s="47"/>
      <c r="K864" s="47"/>
    </row>
    <row r="865" spans="2:20">
      <c r="B865" s="47"/>
      <c r="C865" s="47"/>
      <c r="D865" s="132"/>
      <c r="E865" s="47"/>
      <c r="F865" s="47"/>
      <c r="G865" s="47"/>
      <c r="H865" s="47"/>
      <c r="I865" s="47"/>
      <c r="J865" s="47"/>
      <c r="K865" s="47"/>
    </row>
    <row r="871" spans="2:20">
      <c r="L871" s="429"/>
      <c r="M871" s="429"/>
      <c r="N871" s="429"/>
      <c r="O871" s="429"/>
      <c r="P871" s="429"/>
      <c r="Q871" s="429"/>
      <c r="R871" s="429"/>
      <c r="S871" s="429"/>
      <c r="T871" s="429"/>
    </row>
  </sheetData>
  <mergeCells count="31">
    <mergeCell ref="J1:N1"/>
    <mergeCell ref="J2:N2"/>
    <mergeCell ref="J8:N8"/>
    <mergeCell ref="J9:N9"/>
    <mergeCell ref="L14:T14"/>
    <mergeCell ref="A12:R12"/>
    <mergeCell ref="C14:C18"/>
    <mergeCell ref="D14:D18"/>
    <mergeCell ref="A13:K13"/>
    <mergeCell ref="K14:K18"/>
    <mergeCell ref="E14:J18"/>
    <mergeCell ref="A14:A18"/>
    <mergeCell ref="B14:B18"/>
    <mergeCell ref="O15:O18"/>
    <mergeCell ref="L15:L18"/>
    <mergeCell ref="M15:M18"/>
    <mergeCell ref="T15:T18"/>
    <mergeCell ref="T860:T861"/>
    <mergeCell ref="P15:P18"/>
    <mergeCell ref="Q15:Q18"/>
    <mergeCell ref="P860:P861"/>
    <mergeCell ref="Q860:Q861"/>
    <mergeCell ref="S15:S18"/>
    <mergeCell ref="S860:S861"/>
    <mergeCell ref="R15:R18"/>
    <mergeCell ref="N15:N18"/>
    <mergeCell ref="E862:J862"/>
    <mergeCell ref="J863:K863"/>
    <mergeCell ref="E19:J19"/>
    <mergeCell ref="R860:R861"/>
    <mergeCell ref="O860:O861"/>
  </mergeCells>
  <phoneticPr fontId="0" type="noConversion"/>
  <printOptions gridLines="1"/>
  <pageMargins left="0.39370078740157483" right="0.39370078740157483" top="0.35433070866141736" bottom="0.19685039370078741" header="0.19685039370078741" footer="0"/>
  <pageSetup paperSize="9" scale="51" fitToHeight="26" orientation="portrait" r:id="rId1"/>
  <headerFooter alignWithMargins="0">
    <oddFooter>&amp;C&amp;P</oddFooter>
  </headerFooter>
  <rowBreaks count="2" manualBreakCount="2">
    <brk id="581" max="16383" man="1"/>
    <brk id="6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70"/>
  <sheetViews>
    <sheetView tabSelected="1" topLeftCell="B1" workbookViewId="0">
      <selection activeCell="J3" sqref="J3:U3"/>
    </sheetView>
  </sheetViews>
  <sheetFormatPr defaultColWidth="9.140625" defaultRowHeight="12.75"/>
  <cols>
    <col min="1" max="1" width="5" style="136" hidden="1" customWidth="1"/>
    <col min="2" max="2" width="62.85546875" style="139" customWidth="1"/>
    <col min="3" max="3" width="5.5703125" style="139" customWidth="1"/>
    <col min="4" max="4" width="2.85546875" style="294" customWidth="1"/>
    <col min="5" max="5" width="5.5703125" style="294" customWidth="1"/>
    <col min="6" max="6" width="2.28515625" style="294" customWidth="1"/>
    <col min="7" max="7" width="6.28515625" style="139" customWidth="1"/>
    <col min="8" max="8" width="3.42578125" style="139" customWidth="1"/>
    <col min="9" max="9" width="8.7109375" style="294" customWidth="1"/>
    <col min="10" max="11" width="21.140625" style="139" hidden="1" customWidth="1"/>
    <col min="12" max="13" width="17.140625" style="139" hidden="1" customWidth="1"/>
    <col min="14" max="15" width="20.7109375" style="139" hidden="1" customWidth="1"/>
    <col min="16" max="16" width="20.7109375" style="139" customWidth="1"/>
    <col min="17" max="17" width="19.5703125" style="139" hidden="1" customWidth="1"/>
    <col min="18" max="18" width="18.28515625" style="139" hidden="1" customWidth="1"/>
    <col min="19" max="20" width="20.5703125" style="139" hidden="1" customWidth="1"/>
    <col min="21" max="21" width="20.5703125" style="139" customWidth="1"/>
    <col min="22" max="22" width="22.28515625" style="139" hidden="1" customWidth="1"/>
    <col min="23" max="23" width="17.85546875" style="139" hidden="1" customWidth="1"/>
    <col min="24" max="24" width="18.7109375" style="139" customWidth="1"/>
    <col min="25" max="16384" width="9.140625" style="139"/>
  </cols>
  <sheetData>
    <row r="1" spans="1:24" ht="23.25" customHeight="1">
      <c r="B1" s="137"/>
      <c r="C1" s="137"/>
      <c r="D1" s="138"/>
      <c r="E1" s="138"/>
      <c r="F1" s="138"/>
      <c r="G1" s="137"/>
      <c r="H1" s="137"/>
      <c r="I1" s="138"/>
      <c r="J1" s="442" t="s">
        <v>413</v>
      </c>
      <c r="K1" s="442"/>
      <c r="L1" s="442"/>
      <c r="M1" s="442"/>
      <c r="N1" s="442"/>
      <c r="O1" s="442"/>
      <c r="P1" s="442"/>
      <c r="Q1" s="442"/>
      <c r="R1" s="442"/>
      <c r="S1" s="442"/>
      <c r="T1" s="442"/>
      <c r="U1" s="442"/>
      <c r="V1" s="137"/>
      <c r="X1" s="137"/>
    </row>
    <row r="2" spans="1:24" ht="20.25" customHeight="1">
      <c r="B2" s="137"/>
      <c r="C2" s="137"/>
      <c r="D2" s="138"/>
      <c r="E2" s="138"/>
      <c r="F2" s="138"/>
      <c r="G2" s="137"/>
      <c r="H2" s="137"/>
      <c r="I2" s="138"/>
      <c r="J2" s="442" t="s">
        <v>194</v>
      </c>
      <c r="K2" s="442"/>
      <c r="L2" s="442"/>
      <c r="M2" s="442"/>
      <c r="N2" s="442"/>
      <c r="O2" s="442"/>
      <c r="P2" s="442"/>
      <c r="Q2" s="442"/>
      <c r="R2" s="442"/>
      <c r="S2" s="442"/>
      <c r="T2" s="442"/>
      <c r="U2" s="442"/>
      <c r="V2" s="137"/>
      <c r="X2" s="137"/>
    </row>
    <row r="3" spans="1:24" ht="23.25" customHeight="1">
      <c r="B3" s="137"/>
      <c r="C3" s="137"/>
      <c r="D3" s="138"/>
      <c r="E3" s="138"/>
      <c r="F3" s="138"/>
      <c r="G3" s="137"/>
      <c r="H3" s="137"/>
      <c r="I3" s="138"/>
      <c r="J3" s="443" t="s">
        <v>466</v>
      </c>
      <c r="K3" s="443"/>
      <c r="L3" s="443"/>
      <c r="M3" s="443"/>
      <c r="N3" s="443"/>
      <c r="O3" s="443"/>
      <c r="P3" s="443"/>
      <c r="Q3" s="443"/>
      <c r="R3" s="443"/>
      <c r="S3" s="443"/>
      <c r="T3" s="443"/>
      <c r="U3" s="443"/>
      <c r="V3" s="137"/>
      <c r="X3" s="137"/>
    </row>
    <row r="4" spans="1:24" ht="9.75" customHeight="1">
      <c r="B4" s="137"/>
      <c r="C4" s="137"/>
      <c r="D4" s="138"/>
      <c r="E4" s="138"/>
      <c r="F4" s="138"/>
      <c r="G4" s="137"/>
      <c r="H4" s="137"/>
      <c r="I4" s="138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X4" s="137"/>
    </row>
    <row r="5" spans="1:24" ht="11.25" customHeight="1">
      <c r="B5" s="137"/>
      <c r="C5" s="137"/>
      <c r="D5" s="138"/>
      <c r="E5" s="138"/>
      <c r="F5" s="138"/>
      <c r="G5" s="137"/>
      <c r="H5" s="137"/>
      <c r="I5" s="138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X5" s="137"/>
    </row>
    <row r="6" spans="1:24" ht="1.5" customHeight="1">
      <c r="B6" s="137"/>
      <c r="C6" s="137"/>
      <c r="D6" s="138"/>
      <c r="E6" s="138"/>
      <c r="F6" s="138"/>
      <c r="G6" s="137"/>
      <c r="H6" s="137"/>
      <c r="I6" s="138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X6" s="137"/>
    </row>
    <row r="7" spans="1:24" ht="1.5" customHeight="1">
      <c r="B7" s="137"/>
      <c r="C7" s="137"/>
      <c r="D7" s="138"/>
      <c r="E7" s="138"/>
      <c r="F7" s="138"/>
      <c r="G7" s="137"/>
      <c r="H7" s="137"/>
      <c r="I7" s="138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X7" s="137"/>
    </row>
    <row r="8" spans="1:24" ht="15.75" customHeight="1">
      <c r="B8" s="137"/>
      <c r="C8" s="137"/>
      <c r="D8" s="138"/>
      <c r="E8" s="138"/>
      <c r="F8" s="138"/>
      <c r="G8" s="137"/>
      <c r="H8" s="137"/>
      <c r="I8" s="138"/>
      <c r="J8" s="442" t="s">
        <v>413</v>
      </c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137"/>
      <c r="X8" s="137"/>
    </row>
    <row r="9" spans="1:24" ht="24" customHeight="1">
      <c r="B9" s="137"/>
      <c r="C9" s="137"/>
      <c r="D9" s="138"/>
      <c r="E9" s="138"/>
      <c r="F9" s="138"/>
      <c r="G9" s="137"/>
      <c r="H9" s="137"/>
      <c r="I9" s="138"/>
      <c r="J9" s="442" t="s">
        <v>194</v>
      </c>
      <c r="K9" s="442"/>
      <c r="L9" s="442"/>
      <c r="M9" s="442"/>
      <c r="N9" s="442"/>
      <c r="O9" s="442"/>
      <c r="P9" s="442"/>
      <c r="Q9" s="442"/>
      <c r="R9" s="442"/>
      <c r="S9" s="442"/>
      <c r="T9" s="442"/>
      <c r="U9" s="442"/>
      <c r="V9" s="137"/>
      <c r="X9" s="137"/>
    </row>
    <row r="10" spans="1:24" ht="21" customHeight="1">
      <c r="B10" s="137"/>
      <c r="C10" s="137"/>
      <c r="D10" s="138"/>
      <c r="E10" s="138"/>
      <c r="F10" s="138"/>
      <c r="G10" s="137"/>
      <c r="H10" s="137"/>
      <c r="I10" s="138"/>
      <c r="J10" s="443" t="s">
        <v>464</v>
      </c>
      <c r="K10" s="443"/>
      <c r="L10" s="443"/>
      <c r="M10" s="443"/>
      <c r="N10" s="443"/>
      <c r="O10" s="443"/>
      <c r="P10" s="443"/>
      <c r="Q10" s="443"/>
      <c r="R10" s="443"/>
      <c r="S10" s="443"/>
      <c r="T10" s="443"/>
      <c r="U10" s="443"/>
      <c r="V10" s="137"/>
      <c r="X10" s="137"/>
    </row>
    <row r="11" spans="1:24" hidden="1">
      <c r="B11" s="137"/>
      <c r="C11" s="137"/>
      <c r="D11" s="138"/>
      <c r="E11" s="138"/>
      <c r="F11" s="138"/>
      <c r="G11" s="137"/>
      <c r="H11" s="137"/>
      <c r="I11" s="138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X11" s="137"/>
    </row>
    <row r="12" spans="1:24">
      <c r="B12" s="137"/>
      <c r="C12" s="137"/>
      <c r="D12" s="138"/>
      <c r="E12" s="138"/>
      <c r="F12" s="138"/>
      <c r="G12" s="137"/>
      <c r="H12" s="137"/>
      <c r="I12" s="138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X12" s="137"/>
    </row>
    <row r="13" spans="1:24">
      <c r="B13" s="137"/>
      <c r="C13" s="137"/>
      <c r="D13" s="138"/>
      <c r="E13" s="138"/>
      <c r="F13" s="138"/>
      <c r="G13" s="137"/>
      <c r="H13" s="137"/>
      <c r="I13" s="138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X13" s="137"/>
    </row>
    <row r="14" spans="1:24" ht="61.5" customHeight="1">
      <c r="B14" s="490" t="s">
        <v>417</v>
      </c>
      <c r="C14" s="490"/>
      <c r="D14" s="490"/>
      <c r="E14" s="490"/>
      <c r="F14" s="490"/>
      <c r="G14" s="490"/>
      <c r="H14" s="490"/>
      <c r="I14" s="490"/>
      <c r="J14" s="490"/>
      <c r="K14" s="490"/>
      <c r="L14" s="490"/>
      <c r="M14" s="490"/>
      <c r="N14" s="490"/>
      <c r="O14" s="490"/>
      <c r="P14" s="490"/>
      <c r="Q14" s="490"/>
      <c r="R14" s="490"/>
      <c r="S14" s="490"/>
      <c r="T14" s="490"/>
      <c r="U14" s="490"/>
      <c r="V14" s="490"/>
      <c r="W14" s="490"/>
      <c r="X14" s="490"/>
    </row>
    <row r="15" spans="1:24" hidden="1">
      <c r="B15" s="140"/>
      <c r="C15" s="140"/>
      <c r="D15" s="140"/>
      <c r="E15" s="140"/>
      <c r="F15" s="140"/>
      <c r="G15" s="140"/>
      <c r="H15" s="140"/>
      <c r="I15" s="140"/>
      <c r="J15" s="137"/>
      <c r="K15" s="137"/>
      <c r="L15" s="137"/>
    </row>
    <row r="16" spans="1:24" ht="21.75" customHeight="1">
      <c r="A16" s="433" t="s">
        <v>127</v>
      </c>
      <c r="B16" s="485" t="s">
        <v>81</v>
      </c>
      <c r="C16" s="479" t="s">
        <v>128</v>
      </c>
      <c r="D16" s="480"/>
      <c r="E16" s="480"/>
      <c r="F16" s="480"/>
      <c r="G16" s="480"/>
      <c r="H16" s="481"/>
      <c r="I16" s="487" t="s">
        <v>230</v>
      </c>
      <c r="J16" s="489" t="s">
        <v>225</v>
      </c>
      <c r="K16" s="489"/>
      <c r="L16" s="489"/>
      <c r="M16" s="489"/>
      <c r="N16" s="489"/>
      <c r="O16" s="489"/>
      <c r="P16" s="489"/>
      <c r="Q16" s="489"/>
      <c r="R16" s="489"/>
      <c r="S16" s="489"/>
      <c r="T16" s="489"/>
      <c r="U16" s="489"/>
      <c r="V16" s="489"/>
      <c r="W16" s="489"/>
      <c r="X16" s="489"/>
    </row>
    <row r="17" spans="1:24" ht="26.25" customHeight="1">
      <c r="A17" s="433"/>
      <c r="B17" s="486"/>
      <c r="C17" s="482"/>
      <c r="D17" s="483"/>
      <c r="E17" s="483"/>
      <c r="F17" s="483"/>
      <c r="G17" s="483"/>
      <c r="H17" s="484"/>
      <c r="I17" s="488"/>
      <c r="J17" s="141" t="s">
        <v>252</v>
      </c>
      <c r="K17" s="142" t="s">
        <v>252</v>
      </c>
      <c r="L17" s="143" t="s">
        <v>258</v>
      </c>
      <c r="M17" s="143" t="s">
        <v>258</v>
      </c>
      <c r="N17" s="142" t="s">
        <v>252</v>
      </c>
      <c r="O17" s="142" t="s">
        <v>431</v>
      </c>
      <c r="P17" s="142" t="s">
        <v>252</v>
      </c>
      <c r="Q17" s="142" t="s">
        <v>258</v>
      </c>
      <c r="R17" s="143" t="s">
        <v>258</v>
      </c>
      <c r="S17" s="143" t="s">
        <v>258</v>
      </c>
      <c r="T17" s="143" t="s">
        <v>432</v>
      </c>
      <c r="U17" s="143" t="s">
        <v>258</v>
      </c>
      <c r="V17" s="143" t="s">
        <v>419</v>
      </c>
      <c r="W17" s="143" t="s">
        <v>419</v>
      </c>
      <c r="X17" s="143" t="s">
        <v>419</v>
      </c>
    </row>
    <row r="18" spans="1:24" s="148" customFormat="1">
      <c r="A18" s="144">
        <v>1</v>
      </c>
      <c r="B18" s="144">
        <v>1</v>
      </c>
      <c r="C18" s="478" t="s">
        <v>129</v>
      </c>
      <c r="D18" s="478"/>
      <c r="E18" s="478"/>
      <c r="F18" s="478"/>
      <c r="G18" s="478"/>
      <c r="H18" s="478"/>
      <c r="I18" s="436" t="s">
        <v>130</v>
      </c>
      <c r="J18" s="145">
        <v>4</v>
      </c>
      <c r="K18" s="146">
        <v>5</v>
      </c>
      <c r="L18" s="147">
        <v>6</v>
      </c>
      <c r="M18" s="147">
        <v>6</v>
      </c>
      <c r="N18" s="146">
        <v>5</v>
      </c>
      <c r="O18" s="146"/>
      <c r="P18" s="146">
        <v>4</v>
      </c>
      <c r="Q18" s="146">
        <v>5</v>
      </c>
      <c r="R18" s="147">
        <v>6</v>
      </c>
      <c r="S18" s="147">
        <v>6</v>
      </c>
      <c r="T18" s="146">
        <v>5</v>
      </c>
      <c r="U18" s="146">
        <v>5</v>
      </c>
      <c r="V18" s="147">
        <v>6</v>
      </c>
      <c r="W18" s="147">
        <v>6</v>
      </c>
      <c r="X18" s="147">
        <v>6</v>
      </c>
    </row>
    <row r="19" spans="1:24" ht="9" customHeight="1">
      <c r="A19" s="149"/>
      <c r="B19" s="150"/>
      <c r="C19" s="433"/>
      <c r="D19" s="434"/>
      <c r="E19" s="434"/>
      <c r="F19" s="434"/>
      <c r="G19" s="151"/>
      <c r="H19" s="152"/>
      <c r="I19" s="435"/>
      <c r="J19" s="153"/>
      <c r="K19" s="153"/>
      <c r="L19" s="153"/>
      <c r="M19" s="153"/>
      <c r="N19" s="153"/>
      <c r="O19" s="153"/>
      <c r="P19" s="153"/>
      <c r="Q19" s="153"/>
      <c r="R19" s="416"/>
      <c r="S19" s="153"/>
      <c r="T19" s="153"/>
      <c r="U19" s="153"/>
      <c r="V19" s="153"/>
      <c r="W19" s="153"/>
      <c r="X19" s="153"/>
    </row>
    <row r="20" spans="1:24" ht="18.75">
      <c r="A20" s="154"/>
      <c r="B20" s="155" t="s">
        <v>124</v>
      </c>
      <c r="C20" s="156"/>
      <c r="D20" s="157"/>
      <c r="E20" s="157"/>
      <c r="F20" s="157"/>
      <c r="G20" s="158"/>
      <c r="H20" s="159"/>
      <c r="I20" s="437"/>
      <c r="J20" s="161">
        <f t="shared" ref="J20:X20" si="0">J21+J108+J125+J135+J149+J156+J170+J175+J181+J189+J205+J213+J326+J200+J88+J346+J359+J377+J368+J382+J387+J392</f>
        <v>1693103063.1200001</v>
      </c>
      <c r="K20" s="161" t="e">
        <f t="shared" si="0"/>
        <v>#REF!</v>
      </c>
      <c r="L20" s="161">
        <f t="shared" si="0"/>
        <v>1844128232.1799996</v>
      </c>
      <c r="M20" s="161">
        <f t="shared" si="0"/>
        <v>937402752.7700001</v>
      </c>
      <c r="N20" s="161" t="e">
        <f t="shared" si="0"/>
        <v>#REF!</v>
      </c>
      <c r="O20" s="161">
        <f t="shared" si="0"/>
        <v>39077705.069999985</v>
      </c>
      <c r="P20" s="161">
        <f t="shared" si="0"/>
        <v>1732180768.1900005</v>
      </c>
      <c r="Q20" s="161">
        <f t="shared" si="0"/>
        <v>1713116832.6399999</v>
      </c>
      <c r="R20" s="166">
        <f t="shared" si="0"/>
        <v>1850520782.4999998</v>
      </c>
      <c r="S20" s="161" t="e">
        <f t="shared" si="0"/>
        <v>#REF!</v>
      </c>
      <c r="T20" s="161">
        <f t="shared" si="0"/>
        <v>164466380.41999999</v>
      </c>
      <c r="U20" s="161">
        <f t="shared" si="0"/>
        <v>1877583213.0599997</v>
      </c>
      <c r="V20" s="161">
        <f t="shared" si="0"/>
        <v>1728263595.3799999</v>
      </c>
      <c r="W20" s="161">
        <f t="shared" si="0"/>
        <v>110363061.91</v>
      </c>
      <c r="X20" s="161">
        <f t="shared" si="0"/>
        <v>1838626657.2899997</v>
      </c>
    </row>
    <row r="21" spans="1:24" ht="54.75" customHeight="1">
      <c r="A21" s="154"/>
      <c r="B21" s="162" t="s">
        <v>321</v>
      </c>
      <c r="C21" s="163" t="s">
        <v>69</v>
      </c>
      <c r="D21" s="164" t="s">
        <v>131</v>
      </c>
      <c r="E21" s="164" t="s">
        <v>131</v>
      </c>
      <c r="F21" s="164" t="s">
        <v>131</v>
      </c>
      <c r="G21" s="164" t="s">
        <v>132</v>
      </c>
      <c r="H21" s="165" t="s">
        <v>131</v>
      </c>
      <c r="I21" s="165"/>
      <c r="J21" s="161">
        <f t="shared" ref="J21:V21" si="1">J22+J67</f>
        <v>218615085.11000001</v>
      </c>
      <c r="K21" s="161">
        <f t="shared" si="1"/>
        <v>218768492.01999998</v>
      </c>
      <c r="L21" s="161">
        <f t="shared" si="1"/>
        <v>218765085.11000001</v>
      </c>
      <c r="M21" s="161">
        <f t="shared" si="1"/>
        <v>217818492.01999998</v>
      </c>
      <c r="N21" s="161">
        <f t="shared" si="1"/>
        <v>217515085.11000001</v>
      </c>
      <c r="O21" s="161">
        <f t="shared" ref="O21:P21" si="2">O22+O67</f>
        <v>23996201.190000001</v>
      </c>
      <c r="P21" s="161">
        <f t="shared" si="2"/>
        <v>242611286.30000001</v>
      </c>
      <c r="Q21" s="161">
        <f t="shared" si="1"/>
        <v>218618489.01999998</v>
      </c>
      <c r="R21" s="166">
        <f t="shared" si="1"/>
        <v>217877304.66</v>
      </c>
      <c r="S21" s="161">
        <f t="shared" si="1"/>
        <v>217577304.66</v>
      </c>
      <c r="T21" s="161">
        <f t="shared" ref="T21:U21" si="3">T22+T67</f>
        <v>33666048.609999999</v>
      </c>
      <c r="U21" s="161">
        <f t="shared" si="3"/>
        <v>252284537.63</v>
      </c>
      <c r="V21" s="161">
        <f t="shared" si="1"/>
        <v>218377304.66</v>
      </c>
      <c r="W21" s="161">
        <f t="shared" ref="W21:X21" si="4">W22+W67</f>
        <v>233527.43</v>
      </c>
      <c r="X21" s="161">
        <f t="shared" si="4"/>
        <v>218610832.09</v>
      </c>
    </row>
    <row r="22" spans="1:24" s="169" customFormat="1" ht="29.25" customHeight="1">
      <c r="A22" s="167"/>
      <c r="B22" s="168" t="s">
        <v>322</v>
      </c>
      <c r="C22" s="163" t="s">
        <v>69</v>
      </c>
      <c r="D22" s="164" t="s">
        <v>133</v>
      </c>
      <c r="E22" s="164" t="s">
        <v>131</v>
      </c>
      <c r="F22" s="164" t="s">
        <v>131</v>
      </c>
      <c r="G22" s="164" t="s">
        <v>132</v>
      </c>
      <c r="H22" s="165" t="s">
        <v>131</v>
      </c>
      <c r="I22" s="165"/>
      <c r="J22" s="161">
        <f>J28+J33+J23+J36+J39+J63+J51+J48+J42+J54+J47+J57+J60</f>
        <v>171205704.66</v>
      </c>
      <c r="K22" s="161">
        <f t="shared" ref="K22:X22" si="5">K28+K33+K23+K36+K39+K63+K51+K48+K42+K54+K47+K57+K60</f>
        <v>171355704.66</v>
      </c>
      <c r="L22" s="161">
        <f t="shared" si="5"/>
        <v>171355704.66</v>
      </c>
      <c r="M22" s="161">
        <f t="shared" si="5"/>
        <v>170405704.66</v>
      </c>
      <c r="N22" s="161">
        <f t="shared" si="5"/>
        <v>170105704.66</v>
      </c>
      <c r="O22" s="161">
        <f t="shared" si="5"/>
        <v>9892028.1900000013</v>
      </c>
      <c r="P22" s="161">
        <f t="shared" si="5"/>
        <v>181097732.84999999</v>
      </c>
      <c r="Q22" s="161">
        <f t="shared" si="5"/>
        <v>171205704.66</v>
      </c>
      <c r="R22" s="161">
        <f t="shared" si="5"/>
        <v>170705704.66</v>
      </c>
      <c r="S22" s="161">
        <f t="shared" si="5"/>
        <v>170405704.66</v>
      </c>
      <c r="T22" s="161">
        <f t="shared" si="5"/>
        <v>-2148679.98</v>
      </c>
      <c r="U22" s="161">
        <f t="shared" si="5"/>
        <v>169057024.68000001</v>
      </c>
      <c r="V22" s="161">
        <f t="shared" si="5"/>
        <v>171205704.66</v>
      </c>
      <c r="W22" s="161">
        <f t="shared" si="5"/>
        <v>0</v>
      </c>
      <c r="X22" s="161">
        <f t="shared" si="5"/>
        <v>171205704.66</v>
      </c>
    </row>
    <row r="23" spans="1:24" s="169" customFormat="1" ht="25.5">
      <c r="A23" s="167"/>
      <c r="B23" s="175" t="s">
        <v>29</v>
      </c>
      <c r="C23" s="91" t="s">
        <v>69</v>
      </c>
      <c r="D23" s="59" t="s">
        <v>133</v>
      </c>
      <c r="E23" s="65" t="s">
        <v>131</v>
      </c>
      <c r="F23" s="65" t="s">
        <v>131</v>
      </c>
      <c r="G23" s="59" t="s">
        <v>27</v>
      </c>
      <c r="H23" s="60" t="s">
        <v>131</v>
      </c>
      <c r="I23" s="253"/>
      <c r="J23" s="172">
        <f>J24+J26</f>
        <v>7080404.6600000001</v>
      </c>
      <c r="K23" s="172">
        <f t="shared" ref="K23:R23" si="6">K24+K26</f>
        <v>7080404.6600000001</v>
      </c>
      <c r="L23" s="172">
        <f t="shared" si="6"/>
        <v>7080404.6600000001</v>
      </c>
      <c r="M23" s="172">
        <f t="shared" si="6"/>
        <v>7080404.6600000001</v>
      </c>
      <c r="N23" s="172">
        <f>N24+N26</f>
        <v>7080404.6600000001</v>
      </c>
      <c r="O23" s="172">
        <f>O24+O26</f>
        <v>-147600</v>
      </c>
      <c r="P23" s="172">
        <f>P24+P26</f>
        <v>6932804.6600000001</v>
      </c>
      <c r="Q23" s="172">
        <f>Q24+Q26</f>
        <v>7080404.6600000001</v>
      </c>
      <c r="R23" s="173">
        <f t="shared" si="6"/>
        <v>7080404.6600000001</v>
      </c>
      <c r="S23" s="172">
        <f>S24+S26</f>
        <v>7080404.6600000001</v>
      </c>
      <c r="T23" s="172">
        <f>T24+T26</f>
        <v>0</v>
      </c>
      <c r="U23" s="172">
        <f>U24+U26</f>
        <v>7080404.6600000001</v>
      </c>
      <c r="V23" s="172">
        <f>V24+V26</f>
        <v>7080404.6600000001</v>
      </c>
      <c r="W23" s="172">
        <f t="shared" ref="W23:X23" si="7">W24+W26</f>
        <v>0</v>
      </c>
      <c r="X23" s="172">
        <f t="shared" si="7"/>
        <v>7080404.6600000001</v>
      </c>
    </row>
    <row r="24" spans="1:24" s="169" customFormat="1" ht="51">
      <c r="A24" s="167"/>
      <c r="B24" s="174" t="s">
        <v>67</v>
      </c>
      <c r="C24" s="91" t="s">
        <v>69</v>
      </c>
      <c r="D24" s="59" t="s">
        <v>133</v>
      </c>
      <c r="E24" s="65" t="s">
        <v>131</v>
      </c>
      <c r="F24" s="65" t="s">
        <v>131</v>
      </c>
      <c r="G24" s="59" t="s">
        <v>27</v>
      </c>
      <c r="H24" s="60" t="s">
        <v>131</v>
      </c>
      <c r="I24" s="253">
        <v>100</v>
      </c>
      <c r="J24" s="178">
        <f t="shared" ref="J24:X24" si="8">J25</f>
        <v>6938269.6600000001</v>
      </c>
      <c r="K24" s="178">
        <f t="shared" si="8"/>
        <v>6938269.6600000001</v>
      </c>
      <c r="L24" s="178">
        <f t="shared" si="8"/>
        <v>6938269.6600000001</v>
      </c>
      <c r="M24" s="178">
        <f t="shared" si="8"/>
        <v>6938269.6600000001</v>
      </c>
      <c r="N24" s="178">
        <f t="shared" si="8"/>
        <v>6938269.6600000001</v>
      </c>
      <c r="O24" s="178">
        <f t="shared" si="8"/>
        <v>-147600</v>
      </c>
      <c r="P24" s="178">
        <f t="shared" si="8"/>
        <v>6790669.6600000001</v>
      </c>
      <c r="Q24" s="178">
        <f t="shared" si="8"/>
        <v>6938269.6600000001</v>
      </c>
      <c r="R24" s="179">
        <f t="shared" si="8"/>
        <v>6938269.6600000001</v>
      </c>
      <c r="S24" s="178">
        <f t="shared" si="8"/>
        <v>6938269.6600000001</v>
      </c>
      <c r="T24" s="178">
        <f t="shared" si="8"/>
        <v>0</v>
      </c>
      <c r="U24" s="178">
        <f t="shared" si="8"/>
        <v>6938269.6600000001</v>
      </c>
      <c r="V24" s="178">
        <f t="shared" si="8"/>
        <v>6938269.6600000001</v>
      </c>
      <c r="W24" s="178">
        <f t="shared" si="8"/>
        <v>0</v>
      </c>
      <c r="X24" s="178">
        <f t="shared" si="8"/>
        <v>6938269.6600000001</v>
      </c>
    </row>
    <row r="25" spans="1:24" s="169" customFormat="1" ht="25.5">
      <c r="A25" s="167"/>
      <c r="B25" s="174" t="s">
        <v>61</v>
      </c>
      <c r="C25" s="91" t="s">
        <v>69</v>
      </c>
      <c r="D25" s="59" t="s">
        <v>133</v>
      </c>
      <c r="E25" s="65" t="s">
        <v>131</v>
      </c>
      <c r="F25" s="65" t="s">
        <v>131</v>
      </c>
      <c r="G25" s="59" t="s">
        <v>27</v>
      </c>
      <c r="H25" s="60" t="s">
        <v>131</v>
      </c>
      <c r="I25" s="253">
        <v>120</v>
      </c>
      <c r="J25" s="178">
        <v>6938269.6600000001</v>
      </c>
      <c r="K25" s="178">
        <v>6938269.6600000001</v>
      </c>
      <c r="L25" s="178">
        <v>6938269.6600000001</v>
      </c>
      <c r="M25" s="178">
        <v>6938269.6600000001</v>
      </c>
      <c r="N25" s="178">
        <v>6938269.6600000001</v>
      </c>
      <c r="O25" s="178">
        <v>-147600</v>
      </c>
      <c r="P25" s="178">
        <f>O25+J25</f>
        <v>6790669.6600000001</v>
      </c>
      <c r="Q25" s="178">
        <v>6938269.6600000001</v>
      </c>
      <c r="R25" s="179">
        <v>6938269.6600000001</v>
      </c>
      <c r="S25" s="178">
        <v>6938269.6600000001</v>
      </c>
      <c r="T25" s="178">
        <v>0</v>
      </c>
      <c r="U25" s="178">
        <v>6938269.6600000001</v>
      </c>
      <c r="V25" s="178">
        <v>6938269.6600000001</v>
      </c>
      <c r="W25" s="178">
        <v>0</v>
      </c>
      <c r="X25" s="178">
        <v>6938269.6600000001</v>
      </c>
    </row>
    <row r="26" spans="1:24" s="169" customFormat="1" ht="31.5" customHeight="1">
      <c r="A26" s="167"/>
      <c r="B26" s="174" t="s">
        <v>52</v>
      </c>
      <c r="C26" s="91" t="s">
        <v>69</v>
      </c>
      <c r="D26" s="59" t="s">
        <v>133</v>
      </c>
      <c r="E26" s="65" t="s">
        <v>131</v>
      </c>
      <c r="F26" s="65" t="s">
        <v>131</v>
      </c>
      <c r="G26" s="59" t="s">
        <v>27</v>
      </c>
      <c r="H26" s="60" t="s">
        <v>131</v>
      </c>
      <c r="I26" s="253">
        <v>200</v>
      </c>
      <c r="J26" s="178">
        <f t="shared" ref="J26:X26" si="9">J27</f>
        <v>142135</v>
      </c>
      <c r="K26" s="178">
        <f t="shared" si="9"/>
        <v>142135</v>
      </c>
      <c r="L26" s="178">
        <f t="shared" si="9"/>
        <v>142135</v>
      </c>
      <c r="M26" s="178">
        <f t="shared" si="9"/>
        <v>142135</v>
      </c>
      <c r="N26" s="178">
        <f t="shared" si="9"/>
        <v>142135</v>
      </c>
      <c r="O26" s="178">
        <f t="shared" si="9"/>
        <v>0</v>
      </c>
      <c r="P26" s="178">
        <f t="shared" si="9"/>
        <v>142135</v>
      </c>
      <c r="Q26" s="178">
        <f t="shared" si="9"/>
        <v>142135</v>
      </c>
      <c r="R26" s="179">
        <f t="shared" si="9"/>
        <v>142135</v>
      </c>
      <c r="S26" s="178">
        <f t="shared" si="9"/>
        <v>142135</v>
      </c>
      <c r="T26" s="178">
        <f t="shared" si="9"/>
        <v>0</v>
      </c>
      <c r="U26" s="178">
        <f t="shared" si="9"/>
        <v>142135</v>
      </c>
      <c r="V26" s="178">
        <f t="shared" si="9"/>
        <v>142135</v>
      </c>
      <c r="W26" s="178">
        <f t="shared" si="9"/>
        <v>0</v>
      </c>
      <c r="X26" s="178">
        <f t="shared" si="9"/>
        <v>142135</v>
      </c>
    </row>
    <row r="27" spans="1:24" s="169" customFormat="1" ht="25.5">
      <c r="A27" s="167"/>
      <c r="B27" s="174" t="s">
        <v>54</v>
      </c>
      <c r="C27" s="91" t="s">
        <v>69</v>
      </c>
      <c r="D27" s="59" t="s">
        <v>133</v>
      </c>
      <c r="E27" s="65" t="s">
        <v>131</v>
      </c>
      <c r="F27" s="65" t="s">
        <v>131</v>
      </c>
      <c r="G27" s="59" t="s">
        <v>27</v>
      </c>
      <c r="H27" s="60" t="s">
        <v>131</v>
      </c>
      <c r="I27" s="253">
        <v>240</v>
      </c>
      <c r="J27" s="178">
        <v>142135</v>
      </c>
      <c r="K27" s="178">
        <v>142135</v>
      </c>
      <c r="L27" s="178">
        <v>142135</v>
      </c>
      <c r="M27" s="178">
        <v>142135</v>
      </c>
      <c r="N27" s="178">
        <v>142135</v>
      </c>
      <c r="O27" s="178">
        <v>0</v>
      </c>
      <c r="P27" s="178">
        <v>142135</v>
      </c>
      <c r="Q27" s="178">
        <v>142135</v>
      </c>
      <c r="R27" s="179">
        <v>142135</v>
      </c>
      <c r="S27" s="178">
        <v>142135</v>
      </c>
      <c r="T27" s="178">
        <v>0</v>
      </c>
      <c r="U27" s="178">
        <v>142135</v>
      </c>
      <c r="V27" s="178">
        <v>142135</v>
      </c>
      <c r="W27" s="178">
        <v>0</v>
      </c>
      <c r="X27" s="178">
        <v>142135</v>
      </c>
    </row>
    <row r="28" spans="1:24" ht="18.75" hidden="1">
      <c r="A28" s="154"/>
      <c r="B28" s="174" t="s">
        <v>10</v>
      </c>
      <c r="C28" s="180" t="s">
        <v>69</v>
      </c>
      <c r="D28" s="125" t="s">
        <v>133</v>
      </c>
      <c r="E28" s="65" t="s">
        <v>131</v>
      </c>
      <c r="F28" s="65" t="s">
        <v>131</v>
      </c>
      <c r="G28" s="125" t="s">
        <v>12</v>
      </c>
      <c r="H28" s="60" t="s">
        <v>131</v>
      </c>
      <c r="I28" s="240"/>
      <c r="J28" s="172">
        <f>J29+J31</f>
        <v>0</v>
      </c>
      <c r="K28" s="172">
        <f t="shared" ref="K28:R28" si="10">K29+K31</f>
        <v>0</v>
      </c>
      <c r="L28" s="172">
        <f t="shared" si="10"/>
        <v>0</v>
      </c>
      <c r="M28" s="172">
        <f t="shared" si="10"/>
        <v>0</v>
      </c>
      <c r="N28" s="172">
        <f>N29+N31</f>
        <v>0</v>
      </c>
      <c r="O28" s="172">
        <f>O29+O31</f>
        <v>0</v>
      </c>
      <c r="P28" s="172">
        <f>P29+P31</f>
        <v>0</v>
      </c>
      <c r="Q28" s="172">
        <f>Q29+Q31</f>
        <v>0</v>
      </c>
      <c r="R28" s="173">
        <f t="shared" si="10"/>
        <v>0</v>
      </c>
      <c r="S28" s="172">
        <f>S29+S31</f>
        <v>0</v>
      </c>
      <c r="T28" s="172">
        <f>T29+T31</f>
        <v>0</v>
      </c>
      <c r="U28" s="172">
        <f>U29+U31</f>
        <v>0</v>
      </c>
      <c r="V28" s="172">
        <f>V29+V31</f>
        <v>0</v>
      </c>
      <c r="W28" s="172">
        <f t="shared" ref="W28:X28" si="11">W29+W31</f>
        <v>0</v>
      </c>
      <c r="X28" s="172">
        <f t="shared" si="11"/>
        <v>0</v>
      </c>
    </row>
    <row r="29" spans="1:24" ht="25.5" hidden="1">
      <c r="A29" s="154"/>
      <c r="B29" s="174" t="s">
        <v>52</v>
      </c>
      <c r="C29" s="103" t="s">
        <v>69</v>
      </c>
      <c r="D29" s="65" t="s">
        <v>133</v>
      </c>
      <c r="E29" s="65" t="s">
        <v>131</v>
      </c>
      <c r="F29" s="65" t="s">
        <v>131</v>
      </c>
      <c r="G29" s="125" t="s">
        <v>12</v>
      </c>
      <c r="H29" s="60" t="s">
        <v>131</v>
      </c>
      <c r="I29" s="253" t="s">
        <v>53</v>
      </c>
      <c r="J29" s="182">
        <f t="shared" ref="J29:X29" si="12">J30</f>
        <v>0</v>
      </c>
      <c r="K29" s="182">
        <f t="shared" si="12"/>
        <v>0</v>
      </c>
      <c r="L29" s="182">
        <f t="shared" si="12"/>
        <v>0</v>
      </c>
      <c r="M29" s="182">
        <f t="shared" si="12"/>
        <v>0</v>
      </c>
      <c r="N29" s="182">
        <f t="shared" si="12"/>
        <v>0</v>
      </c>
      <c r="O29" s="182">
        <f t="shared" si="12"/>
        <v>0</v>
      </c>
      <c r="P29" s="182">
        <f t="shared" si="12"/>
        <v>0</v>
      </c>
      <c r="Q29" s="182">
        <f t="shared" si="12"/>
        <v>0</v>
      </c>
      <c r="R29" s="183">
        <f t="shared" si="12"/>
        <v>0</v>
      </c>
      <c r="S29" s="182">
        <f t="shared" si="12"/>
        <v>0</v>
      </c>
      <c r="T29" s="182">
        <f t="shared" si="12"/>
        <v>0</v>
      </c>
      <c r="U29" s="182">
        <f t="shared" si="12"/>
        <v>0</v>
      </c>
      <c r="V29" s="182">
        <f t="shared" si="12"/>
        <v>0</v>
      </c>
      <c r="W29" s="182">
        <f t="shared" si="12"/>
        <v>0</v>
      </c>
      <c r="X29" s="182">
        <f t="shared" si="12"/>
        <v>0</v>
      </c>
    </row>
    <row r="30" spans="1:24" ht="25.5" hidden="1">
      <c r="A30" s="154"/>
      <c r="B30" s="174" t="s">
        <v>54</v>
      </c>
      <c r="C30" s="103" t="s">
        <v>69</v>
      </c>
      <c r="D30" s="65" t="s">
        <v>133</v>
      </c>
      <c r="E30" s="65" t="s">
        <v>131</v>
      </c>
      <c r="F30" s="65" t="s">
        <v>131</v>
      </c>
      <c r="G30" s="125" t="s">
        <v>12</v>
      </c>
      <c r="H30" s="60" t="s">
        <v>131</v>
      </c>
      <c r="I30" s="253" t="s">
        <v>55</v>
      </c>
      <c r="J30" s="185"/>
      <c r="K30" s="185"/>
      <c r="L30" s="185"/>
      <c r="M30" s="185"/>
      <c r="N30" s="185"/>
      <c r="O30" s="185"/>
      <c r="P30" s="185"/>
      <c r="Q30" s="185"/>
      <c r="R30" s="186"/>
      <c r="S30" s="185"/>
      <c r="T30" s="185"/>
      <c r="U30" s="185"/>
      <c r="V30" s="185"/>
      <c r="W30" s="185"/>
      <c r="X30" s="185"/>
    </row>
    <row r="31" spans="1:24" ht="25.5" hidden="1">
      <c r="A31" s="154"/>
      <c r="B31" s="174" t="s">
        <v>21</v>
      </c>
      <c r="C31" s="103" t="s">
        <v>69</v>
      </c>
      <c r="D31" s="65" t="s">
        <v>133</v>
      </c>
      <c r="E31" s="65" t="s">
        <v>131</v>
      </c>
      <c r="F31" s="65" t="s">
        <v>131</v>
      </c>
      <c r="G31" s="125" t="s">
        <v>12</v>
      </c>
      <c r="H31" s="60" t="s">
        <v>131</v>
      </c>
      <c r="I31" s="308">
        <v>600</v>
      </c>
      <c r="J31" s="185">
        <f t="shared" ref="J31:X31" si="13">J32</f>
        <v>0</v>
      </c>
      <c r="K31" s="185">
        <f t="shared" si="13"/>
        <v>0</v>
      </c>
      <c r="L31" s="185">
        <f t="shared" si="13"/>
        <v>0</v>
      </c>
      <c r="M31" s="185">
        <f t="shared" si="13"/>
        <v>0</v>
      </c>
      <c r="N31" s="185">
        <f t="shared" si="13"/>
        <v>0</v>
      </c>
      <c r="O31" s="185">
        <f t="shared" si="13"/>
        <v>0</v>
      </c>
      <c r="P31" s="185">
        <f t="shared" si="13"/>
        <v>0</v>
      </c>
      <c r="Q31" s="185">
        <f t="shared" si="13"/>
        <v>0</v>
      </c>
      <c r="R31" s="186">
        <f t="shared" si="13"/>
        <v>0</v>
      </c>
      <c r="S31" s="185">
        <f t="shared" si="13"/>
        <v>0</v>
      </c>
      <c r="T31" s="185">
        <f t="shared" si="13"/>
        <v>0</v>
      </c>
      <c r="U31" s="185">
        <f t="shared" si="13"/>
        <v>0</v>
      </c>
      <c r="V31" s="185">
        <f t="shared" si="13"/>
        <v>0</v>
      </c>
      <c r="W31" s="185">
        <f t="shared" si="13"/>
        <v>0</v>
      </c>
      <c r="X31" s="185">
        <f t="shared" si="13"/>
        <v>0</v>
      </c>
    </row>
    <row r="32" spans="1:24" ht="18.75" hidden="1">
      <c r="A32" s="154"/>
      <c r="B32" s="174" t="s">
        <v>22</v>
      </c>
      <c r="C32" s="103" t="s">
        <v>69</v>
      </c>
      <c r="D32" s="65" t="s">
        <v>133</v>
      </c>
      <c r="E32" s="65" t="s">
        <v>131</v>
      </c>
      <c r="F32" s="65" t="s">
        <v>131</v>
      </c>
      <c r="G32" s="65" t="s">
        <v>12</v>
      </c>
      <c r="H32" s="60" t="s">
        <v>131</v>
      </c>
      <c r="I32" s="308" t="s">
        <v>23</v>
      </c>
      <c r="J32" s="185"/>
      <c r="K32" s="185"/>
      <c r="L32" s="185"/>
      <c r="M32" s="185"/>
      <c r="N32" s="185"/>
      <c r="O32" s="185"/>
      <c r="P32" s="185"/>
      <c r="Q32" s="185"/>
      <c r="R32" s="186"/>
      <c r="S32" s="185"/>
      <c r="T32" s="185"/>
      <c r="U32" s="185"/>
      <c r="V32" s="185"/>
      <c r="W32" s="185"/>
      <c r="X32" s="185"/>
    </row>
    <row r="33" spans="1:24" ht="18.75">
      <c r="A33" s="154"/>
      <c r="B33" s="174" t="s">
        <v>138</v>
      </c>
      <c r="C33" s="92" t="s">
        <v>69</v>
      </c>
      <c r="D33" s="74" t="s">
        <v>133</v>
      </c>
      <c r="E33" s="65" t="s">
        <v>131</v>
      </c>
      <c r="F33" s="65" t="s">
        <v>131</v>
      </c>
      <c r="G33" s="64" t="s">
        <v>139</v>
      </c>
      <c r="H33" s="60" t="s">
        <v>131</v>
      </c>
      <c r="I33" s="308"/>
      <c r="J33" s="182">
        <f t="shared" ref="J33:U34" si="14">J34</f>
        <v>145464100</v>
      </c>
      <c r="K33" s="182">
        <f t="shared" si="14"/>
        <v>145464100</v>
      </c>
      <c r="L33" s="182">
        <f t="shared" si="14"/>
        <v>145464100</v>
      </c>
      <c r="M33" s="182">
        <f t="shared" si="14"/>
        <v>145464100</v>
      </c>
      <c r="N33" s="182">
        <f t="shared" si="14"/>
        <v>145464100</v>
      </c>
      <c r="O33" s="182">
        <f t="shared" si="14"/>
        <v>-9574.4699999999993</v>
      </c>
      <c r="P33" s="182">
        <f t="shared" si="14"/>
        <v>145454525.53</v>
      </c>
      <c r="Q33" s="182">
        <f t="shared" si="14"/>
        <v>145464100</v>
      </c>
      <c r="R33" s="183">
        <f t="shared" si="14"/>
        <v>145464100</v>
      </c>
      <c r="S33" s="182">
        <f t="shared" si="14"/>
        <v>145464100</v>
      </c>
      <c r="T33" s="182">
        <f t="shared" si="14"/>
        <v>-2148679.98</v>
      </c>
      <c r="U33" s="182">
        <f t="shared" si="14"/>
        <v>143315420.02000001</v>
      </c>
      <c r="V33" s="182">
        <f>V34</f>
        <v>145464100</v>
      </c>
      <c r="W33" s="182">
        <f t="shared" ref="W33:X34" si="15">W34</f>
        <v>0</v>
      </c>
      <c r="X33" s="182">
        <f t="shared" si="15"/>
        <v>145464100</v>
      </c>
    </row>
    <row r="34" spans="1:24" ht="25.5">
      <c r="A34" s="154"/>
      <c r="B34" s="174" t="s">
        <v>21</v>
      </c>
      <c r="C34" s="92" t="s">
        <v>69</v>
      </c>
      <c r="D34" s="74" t="s">
        <v>133</v>
      </c>
      <c r="E34" s="65" t="s">
        <v>131</v>
      </c>
      <c r="F34" s="65" t="s">
        <v>131</v>
      </c>
      <c r="G34" s="64" t="s">
        <v>139</v>
      </c>
      <c r="H34" s="60" t="s">
        <v>131</v>
      </c>
      <c r="I34" s="308">
        <v>600</v>
      </c>
      <c r="J34" s="182">
        <f t="shared" si="14"/>
        <v>145464100</v>
      </c>
      <c r="K34" s="182">
        <f t="shared" si="14"/>
        <v>145464100</v>
      </c>
      <c r="L34" s="182">
        <f t="shared" si="14"/>
        <v>145464100</v>
      </c>
      <c r="M34" s="182">
        <f t="shared" si="14"/>
        <v>145464100</v>
      </c>
      <c r="N34" s="182">
        <f t="shared" si="14"/>
        <v>145464100</v>
      </c>
      <c r="O34" s="182">
        <f t="shared" si="14"/>
        <v>-9574.4699999999993</v>
      </c>
      <c r="P34" s="182">
        <f t="shared" si="14"/>
        <v>145454525.53</v>
      </c>
      <c r="Q34" s="182">
        <f t="shared" si="14"/>
        <v>145464100</v>
      </c>
      <c r="R34" s="183">
        <f t="shared" si="14"/>
        <v>145464100</v>
      </c>
      <c r="S34" s="182">
        <f>S35</f>
        <v>145464100</v>
      </c>
      <c r="T34" s="182">
        <f t="shared" si="14"/>
        <v>-2148679.98</v>
      </c>
      <c r="U34" s="182">
        <f t="shared" si="14"/>
        <v>143315420.02000001</v>
      </c>
      <c r="V34" s="182">
        <f>V35</f>
        <v>145464100</v>
      </c>
      <c r="W34" s="182">
        <f t="shared" si="15"/>
        <v>0</v>
      </c>
      <c r="X34" s="182">
        <f t="shared" si="15"/>
        <v>145464100</v>
      </c>
    </row>
    <row r="35" spans="1:24" ht="18.75">
      <c r="A35" s="154"/>
      <c r="B35" s="174" t="s">
        <v>22</v>
      </c>
      <c r="C35" s="92" t="s">
        <v>69</v>
      </c>
      <c r="D35" s="74" t="s">
        <v>133</v>
      </c>
      <c r="E35" s="65" t="s">
        <v>131</v>
      </c>
      <c r="F35" s="65" t="s">
        <v>131</v>
      </c>
      <c r="G35" s="64" t="s">
        <v>139</v>
      </c>
      <c r="H35" s="60" t="s">
        <v>131</v>
      </c>
      <c r="I35" s="308" t="s">
        <v>23</v>
      </c>
      <c r="J35" s="178">
        <v>145464100</v>
      </c>
      <c r="K35" s="178">
        <v>145464100</v>
      </c>
      <c r="L35" s="178">
        <v>145464100</v>
      </c>
      <c r="M35" s="178">
        <v>145464100</v>
      </c>
      <c r="N35" s="178">
        <v>145464100</v>
      </c>
      <c r="O35" s="178">
        <v>-9574.4699999999993</v>
      </c>
      <c r="P35" s="178">
        <f>O35+J35</f>
        <v>145454525.53</v>
      </c>
      <c r="Q35" s="178">
        <v>145464100</v>
      </c>
      <c r="R35" s="179">
        <v>145464100</v>
      </c>
      <c r="S35" s="178">
        <v>145464100</v>
      </c>
      <c r="T35" s="178">
        <v>-2148679.98</v>
      </c>
      <c r="U35" s="178">
        <f>T35+Q35</f>
        <v>143315420.02000001</v>
      </c>
      <c r="V35" s="178">
        <v>145464100</v>
      </c>
      <c r="W35" s="178">
        <v>0</v>
      </c>
      <c r="X35" s="178">
        <v>145464100</v>
      </c>
    </row>
    <row r="36" spans="1:24" ht="25.5">
      <c r="A36" s="154"/>
      <c r="B36" s="174" t="s">
        <v>145</v>
      </c>
      <c r="C36" s="91" t="s">
        <v>69</v>
      </c>
      <c r="D36" s="63" t="s">
        <v>133</v>
      </c>
      <c r="E36" s="59" t="s">
        <v>131</v>
      </c>
      <c r="F36" s="59" t="s">
        <v>131</v>
      </c>
      <c r="G36" s="64" t="s">
        <v>146</v>
      </c>
      <c r="H36" s="60" t="s">
        <v>131</v>
      </c>
      <c r="I36" s="308"/>
      <c r="J36" s="182">
        <f t="shared" ref="J36:U37" si="16">J37</f>
        <v>17227300</v>
      </c>
      <c r="K36" s="182">
        <f t="shared" si="16"/>
        <v>17227300</v>
      </c>
      <c r="L36" s="182">
        <f t="shared" si="16"/>
        <v>17227300</v>
      </c>
      <c r="M36" s="182">
        <f t="shared" si="16"/>
        <v>17227300</v>
      </c>
      <c r="N36" s="182">
        <f t="shared" si="16"/>
        <v>17227300</v>
      </c>
      <c r="O36" s="182">
        <f t="shared" si="16"/>
        <v>290425.53000000003</v>
      </c>
      <c r="P36" s="182">
        <f t="shared" si="16"/>
        <v>17517725.530000001</v>
      </c>
      <c r="Q36" s="182">
        <f t="shared" si="16"/>
        <v>17227300</v>
      </c>
      <c r="R36" s="183">
        <f t="shared" si="16"/>
        <v>17227300</v>
      </c>
      <c r="S36" s="182">
        <f t="shared" si="16"/>
        <v>17227300</v>
      </c>
      <c r="T36" s="182">
        <f t="shared" si="16"/>
        <v>0</v>
      </c>
      <c r="U36" s="182">
        <f t="shared" si="16"/>
        <v>17227300</v>
      </c>
      <c r="V36" s="182">
        <f>V37</f>
        <v>17227300</v>
      </c>
      <c r="W36" s="182">
        <f t="shared" ref="W36:X37" si="17">W37</f>
        <v>0</v>
      </c>
      <c r="X36" s="182">
        <f t="shared" si="17"/>
        <v>17227300</v>
      </c>
    </row>
    <row r="37" spans="1:24" ht="34.5" customHeight="1">
      <c r="A37" s="154"/>
      <c r="B37" s="174" t="s">
        <v>21</v>
      </c>
      <c r="C37" s="91" t="s">
        <v>69</v>
      </c>
      <c r="D37" s="63" t="s">
        <v>133</v>
      </c>
      <c r="E37" s="59" t="s">
        <v>131</v>
      </c>
      <c r="F37" s="59" t="s">
        <v>131</v>
      </c>
      <c r="G37" s="64" t="s">
        <v>146</v>
      </c>
      <c r="H37" s="60" t="s">
        <v>131</v>
      </c>
      <c r="I37" s="308">
        <v>600</v>
      </c>
      <c r="J37" s="185">
        <f t="shared" si="16"/>
        <v>17227300</v>
      </c>
      <c r="K37" s="185">
        <f t="shared" si="16"/>
        <v>17227300</v>
      </c>
      <c r="L37" s="185">
        <f t="shared" si="16"/>
        <v>17227300</v>
      </c>
      <c r="M37" s="185">
        <f t="shared" si="16"/>
        <v>17227300</v>
      </c>
      <c r="N37" s="185">
        <f t="shared" si="16"/>
        <v>17227300</v>
      </c>
      <c r="O37" s="185">
        <f t="shared" si="16"/>
        <v>290425.53000000003</v>
      </c>
      <c r="P37" s="185">
        <f t="shared" si="16"/>
        <v>17517725.530000001</v>
      </c>
      <c r="Q37" s="185">
        <f t="shared" si="16"/>
        <v>17227300</v>
      </c>
      <c r="R37" s="186">
        <f t="shared" si="16"/>
        <v>17227300</v>
      </c>
      <c r="S37" s="185">
        <f>S38</f>
        <v>17227300</v>
      </c>
      <c r="T37" s="185">
        <f t="shared" si="16"/>
        <v>0</v>
      </c>
      <c r="U37" s="185">
        <f t="shared" si="16"/>
        <v>17227300</v>
      </c>
      <c r="V37" s="185">
        <f>V38</f>
        <v>17227300</v>
      </c>
      <c r="W37" s="185">
        <f t="shared" si="17"/>
        <v>0</v>
      </c>
      <c r="X37" s="185">
        <f t="shared" si="17"/>
        <v>17227300</v>
      </c>
    </row>
    <row r="38" spans="1:24" ht="18.75">
      <c r="A38" s="154"/>
      <c r="B38" s="174" t="s">
        <v>22</v>
      </c>
      <c r="C38" s="91" t="s">
        <v>69</v>
      </c>
      <c r="D38" s="63" t="s">
        <v>133</v>
      </c>
      <c r="E38" s="59" t="s">
        <v>131</v>
      </c>
      <c r="F38" s="59" t="s">
        <v>131</v>
      </c>
      <c r="G38" s="64" t="s">
        <v>146</v>
      </c>
      <c r="H38" s="60" t="s">
        <v>131</v>
      </c>
      <c r="I38" s="308" t="s">
        <v>23</v>
      </c>
      <c r="J38" s="185">
        <v>17227300</v>
      </c>
      <c r="K38" s="185">
        <v>17227300</v>
      </c>
      <c r="L38" s="185">
        <v>17227300</v>
      </c>
      <c r="M38" s="185">
        <v>17227300</v>
      </c>
      <c r="N38" s="185">
        <v>17227300</v>
      </c>
      <c r="O38" s="185">
        <f>300000-9574.47</f>
        <v>290425.53000000003</v>
      </c>
      <c r="P38" s="185">
        <f>O38+J38</f>
        <v>17517725.530000001</v>
      </c>
      <c r="Q38" s="185">
        <v>17227300</v>
      </c>
      <c r="R38" s="186">
        <v>17227300</v>
      </c>
      <c r="S38" s="185">
        <v>17227300</v>
      </c>
      <c r="T38" s="185">
        <v>0</v>
      </c>
      <c r="U38" s="185">
        <v>17227300</v>
      </c>
      <c r="V38" s="185">
        <v>17227300</v>
      </c>
      <c r="W38" s="185">
        <v>0</v>
      </c>
      <c r="X38" s="185">
        <v>17227300</v>
      </c>
    </row>
    <row r="39" spans="1:24" ht="38.25">
      <c r="A39" s="154"/>
      <c r="B39" s="300" t="s">
        <v>334</v>
      </c>
      <c r="C39" s="74" t="s">
        <v>69</v>
      </c>
      <c r="D39" s="74" t="s">
        <v>133</v>
      </c>
      <c r="E39" s="59" t="s">
        <v>131</v>
      </c>
      <c r="F39" s="59" t="s">
        <v>131</v>
      </c>
      <c r="G39" s="64" t="s">
        <v>217</v>
      </c>
      <c r="H39" s="60" t="s">
        <v>131</v>
      </c>
      <c r="I39" s="308"/>
      <c r="J39" s="182">
        <f t="shared" ref="J39:U40" si="18">J40</f>
        <v>333900</v>
      </c>
      <c r="K39" s="182">
        <f t="shared" si="18"/>
        <v>333900</v>
      </c>
      <c r="L39" s="182">
        <f t="shared" si="18"/>
        <v>333900</v>
      </c>
      <c r="M39" s="182">
        <f t="shared" si="18"/>
        <v>333900</v>
      </c>
      <c r="N39" s="182">
        <f t="shared" si="18"/>
        <v>333900</v>
      </c>
      <c r="O39" s="182">
        <f t="shared" si="18"/>
        <v>155300</v>
      </c>
      <c r="P39" s="182">
        <f t="shared" si="18"/>
        <v>489200</v>
      </c>
      <c r="Q39" s="182">
        <f t="shared" si="18"/>
        <v>633900</v>
      </c>
      <c r="R39" s="183">
        <f t="shared" si="18"/>
        <v>633900</v>
      </c>
      <c r="S39" s="182">
        <f t="shared" si="18"/>
        <v>633900</v>
      </c>
      <c r="T39" s="182">
        <f t="shared" si="18"/>
        <v>0</v>
      </c>
      <c r="U39" s="182">
        <f t="shared" si="18"/>
        <v>633900</v>
      </c>
      <c r="V39" s="182">
        <f>V40</f>
        <v>633900</v>
      </c>
      <c r="W39" s="182">
        <f t="shared" ref="W39:X40" si="19">W40</f>
        <v>0</v>
      </c>
      <c r="X39" s="182">
        <f t="shared" si="19"/>
        <v>633900</v>
      </c>
    </row>
    <row r="40" spans="1:24" ht="25.5">
      <c r="A40" s="154"/>
      <c r="B40" s="299" t="s">
        <v>21</v>
      </c>
      <c r="C40" s="74" t="s">
        <v>69</v>
      </c>
      <c r="D40" s="74" t="s">
        <v>133</v>
      </c>
      <c r="E40" s="59" t="s">
        <v>131</v>
      </c>
      <c r="F40" s="59" t="s">
        <v>131</v>
      </c>
      <c r="G40" s="64" t="s">
        <v>217</v>
      </c>
      <c r="H40" s="60" t="s">
        <v>131</v>
      </c>
      <c r="I40" s="308">
        <v>600</v>
      </c>
      <c r="J40" s="182">
        <f t="shared" si="18"/>
        <v>333900</v>
      </c>
      <c r="K40" s="182">
        <f t="shared" si="18"/>
        <v>333900</v>
      </c>
      <c r="L40" s="182">
        <f t="shared" si="18"/>
        <v>333900</v>
      </c>
      <c r="M40" s="182">
        <f t="shared" si="18"/>
        <v>333900</v>
      </c>
      <c r="N40" s="182">
        <f t="shared" si="18"/>
        <v>333900</v>
      </c>
      <c r="O40" s="182">
        <f t="shared" si="18"/>
        <v>155300</v>
      </c>
      <c r="P40" s="182">
        <f t="shared" si="18"/>
        <v>489200</v>
      </c>
      <c r="Q40" s="182">
        <f t="shared" si="18"/>
        <v>633900</v>
      </c>
      <c r="R40" s="183">
        <f t="shared" si="18"/>
        <v>633900</v>
      </c>
      <c r="S40" s="182">
        <f>S41</f>
        <v>633900</v>
      </c>
      <c r="T40" s="182">
        <f t="shared" si="18"/>
        <v>0</v>
      </c>
      <c r="U40" s="182">
        <f t="shared" si="18"/>
        <v>633900</v>
      </c>
      <c r="V40" s="182">
        <f>V41</f>
        <v>633900</v>
      </c>
      <c r="W40" s="182">
        <f t="shared" si="19"/>
        <v>0</v>
      </c>
      <c r="X40" s="182">
        <f t="shared" si="19"/>
        <v>633900</v>
      </c>
    </row>
    <row r="41" spans="1:24" ht="18.75">
      <c r="A41" s="154"/>
      <c r="B41" s="299" t="s">
        <v>22</v>
      </c>
      <c r="C41" s="74" t="s">
        <v>69</v>
      </c>
      <c r="D41" s="74" t="s">
        <v>133</v>
      </c>
      <c r="E41" s="59" t="s">
        <v>131</v>
      </c>
      <c r="F41" s="59" t="s">
        <v>131</v>
      </c>
      <c r="G41" s="64" t="s">
        <v>217</v>
      </c>
      <c r="H41" s="60" t="s">
        <v>131</v>
      </c>
      <c r="I41" s="308" t="s">
        <v>23</v>
      </c>
      <c r="J41" s="178">
        <v>333900</v>
      </c>
      <c r="K41" s="178">
        <v>333900</v>
      </c>
      <c r="L41" s="178">
        <v>333900</v>
      </c>
      <c r="M41" s="178">
        <v>333900</v>
      </c>
      <c r="N41" s="178">
        <v>333900</v>
      </c>
      <c r="O41" s="178">
        <f>-94700+250000</f>
        <v>155300</v>
      </c>
      <c r="P41" s="178">
        <f>O41+J41</f>
        <v>489200</v>
      </c>
      <c r="Q41" s="178">
        <f>333900+300000</f>
        <v>633900</v>
      </c>
      <c r="R41" s="179">
        <f t="shared" ref="R41:X41" si="20">333900+300000</f>
        <v>633900</v>
      </c>
      <c r="S41" s="178">
        <f t="shared" si="20"/>
        <v>633900</v>
      </c>
      <c r="T41" s="178">
        <v>0</v>
      </c>
      <c r="U41" s="178">
        <f>333900+300000</f>
        <v>633900</v>
      </c>
      <c r="V41" s="178">
        <f t="shared" si="20"/>
        <v>633900</v>
      </c>
      <c r="W41" s="178">
        <v>0</v>
      </c>
      <c r="X41" s="178">
        <f t="shared" si="20"/>
        <v>633900</v>
      </c>
    </row>
    <row r="42" spans="1:24" ht="25.5" hidden="1">
      <c r="A42" s="154"/>
      <c r="B42" s="300" t="s">
        <v>376</v>
      </c>
      <c r="C42" s="74" t="s">
        <v>69</v>
      </c>
      <c r="D42" s="74" t="s">
        <v>133</v>
      </c>
      <c r="E42" s="59" t="s">
        <v>131</v>
      </c>
      <c r="F42" s="59" t="s">
        <v>131</v>
      </c>
      <c r="G42" s="64" t="s">
        <v>375</v>
      </c>
      <c r="H42" s="60" t="s">
        <v>131</v>
      </c>
      <c r="I42" s="308"/>
      <c r="J42" s="178">
        <f t="shared" ref="J42:X43" si="21">J43</f>
        <v>0</v>
      </c>
      <c r="K42" s="61">
        <f t="shared" si="21"/>
        <v>0</v>
      </c>
      <c r="L42" s="178">
        <f t="shared" si="21"/>
        <v>0</v>
      </c>
      <c r="M42" s="177">
        <f t="shared" si="21"/>
        <v>0</v>
      </c>
      <c r="N42" s="178">
        <f t="shared" si="21"/>
        <v>0</v>
      </c>
      <c r="O42" s="178">
        <f t="shared" si="21"/>
        <v>0</v>
      </c>
      <c r="P42" s="178">
        <f t="shared" si="21"/>
        <v>0</v>
      </c>
      <c r="Q42" s="179">
        <f t="shared" si="21"/>
        <v>0</v>
      </c>
      <c r="R42" s="179">
        <f t="shared" si="21"/>
        <v>0</v>
      </c>
      <c r="S42" s="178">
        <f t="shared" si="21"/>
        <v>0</v>
      </c>
      <c r="T42" s="179">
        <f t="shared" si="21"/>
        <v>0</v>
      </c>
      <c r="U42" s="179">
        <f t="shared" si="21"/>
        <v>0</v>
      </c>
      <c r="V42" s="178">
        <f t="shared" si="21"/>
        <v>0</v>
      </c>
      <c r="W42" s="178">
        <f t="shared" si="21"/>
        <v>0</v>
      </c>
      <c r="X42" s="178">
        <f t="shared" si="21"/>
        <v>0</v>
      </c>
    </row>
    <row r="43" spans="1:24" ht="25.5" hidden="1">
      <c r="A43" s="154"/>
      <c r="B43" s="300" t="s">
        <v>182</v>
      </c>
      <c r="C43" s="74" t="s">
        <v>69</v>
      </c>
      <c r="D43" s="74" t="s">
        <v>133</v>
      </c>
      <c r="E43" s="59" t="s">
        <v>131</v>
      </c>
      <c r="F43" s="59" t="s">
        <v>131</v>
      </c>
      <c r="G43" s="64" t="s">
        <v>375</v>
      </c>
      <c r="H43" s="60" t="s">
        <v>131</v>
      </c>
      <c r="I43" s="308" t="s">
        <v>155</v>
      </c>
      <c r="J43" s="178">
        <f t="shared" si="21"/>
        <v>0</v>
      </c>
      <c r="K43" s="61">
        <f t="shared" si="21"/>
        <v>0</v>
      </c>
      <c r="L43" s="178">
        <f t="shared" si="21"/>
        <v>0</v>
      </c>
      <c r="M43" s="177">
        <f t="shared" si="21"/>
        <v>0</v>
      </c>
      <c r="N43" s="178">
        <f t="shared" si="21"/>
        <v>0</v>
      </c>
      <c r="O43" s="178">
        <f t="shared" si="21"/>
        <v>0</v>
      </c>
      <c r="P43" s="178">
        <f t="shared" si="21"/>
        <v>0</v>
      </c>
      <c r="Q43" s="179">
        <f t="shared" si="21"/>
        <v>0</v>
      </c>
      <c r="R43" s="179">
        <f t="shared" si="21"/>
        <v>0</v>
      </c>
      <c r="S43" s="178">
        <f t="shared" si="21"/>
        <v>0</v>
      </c>
      <c r="T43" s="179">
        <f t="shared" si="21"/>
        <v>0</v>
      </c>
      <c r="U43" s="179">
        <f t="shared" si="21"/>
        <v>0</v>
      </c>
      <c r="V43" s="178">
        <f t="shared" si="21"/>
        <v>0</v>
      </c>
      <c r="W43" s="178">
        <f t="shared" si="21"/>
        <v>0</v>
      </c>
      <c r="X43" s="178">
        <f t="shared" si="21"/>
        <v>0</v>
      </c>
    </row>
    <row r="44" spans="1:24" ht="18.75" hidden="1">
      <c r="A44" s="154"/>
      <c r="B44" s="301" t="s">
        <v>157</v>
      </c>
      <c r="C44" s="74" t="s">
        <v>69</v>
      </c>
      <c r="D44" s="74" t="s">
        <v>133</v>
      </c>
      <c r="E44" s="59" t="s">
        <v>131</v>
      </c>
      <c r="F44" s="59" t="s">
        <v>131</v>
      </c>
      <c r="G44" s="64" t="s">
        <v>375</v>
      </c>
      <c r="H44" s="60" t="s">
        <v>131</v>
      </c>
      <c r="I44" s="308" t="s">
        <v>156</v>
      </c>
      <c r="J44" s="178"/>
      <c r="K44" s="61"/>
      <c r="L44" s="178"/>
      <c r="M44" s="177"/>
      <c r="N44" s="178"/>
      <c r="O44" s="178"/>
      <c r="P44" s="178"/>
      <c r="Q44" s="179"/>
      <c r="R44" s="179">
        <v>0</v>
      </c>
      <c r="S44" s="178">
        <v>0</v>
      </c>
      <c r="T44" s="179"/>
      <c r="U44" s="179"/>
      <c r="V44" s="178">
        <v>0</v>
      </c>
      <c r="W44" s="178">
        <v>0</v>
      </c>
      <c r="X44" s="178">
        <v>0</v>
      </c>
    </row>
    <row r="45" spans="1:24" ht="25.5">
      <c r="A45" s="154"/>
      <c r="B45" s="300" t="s">
        <v>376</v>
      </c>
      <c r="C45" s="74" t="s">
        <v>69</v>
      </c>
      <c r="D45" s="74" t="s">
        <v>133</v>
      </c>
      <c r="E45" s="59" t="s">
        <v>131</v>
      </c>
      <c r="F45" s="59" t="s">
        <v>131</v>
      </c>
      <c r="G45" s="64" t="s">
        <v>375</v>
      </c>
      <c r="H45" s="60" t="s">
        <v>131</v>
      </c>
      <c r="I45" s="308"/>
      <c r="J45" s="178">
        <f>J46</f>
        <v>0</v>
      </c>
      <c r="K45" s="61"/>
      <c r="L45" s="178"/>
      <c r="M45" s="177"/>
      <c r="N45" s="178"/>
      <c r="O45" s="178">
        <f>O46</f>
        <v>8489628.1899999995</v>
      </c>
      <c r="P45" s="178">
        <f>P46</f>
        <v>8489628.1899999995</v>
      </c>
      <c r="Q45" s="178">
        <f t="shared" ref="Q45:X46" si="22">Q46</f>
        <v>0</v>
      </c>
      <c r="R45" s="178">
        <f t="shared" si="22"/>
        <v>0</v>
      </c>
      <c r="S45" s="178">
        <f t="shared" si="22"/>
        <v>0</v>
      </c>
      <c r="T45" s="178">
        <f t="shared" si="22"/>
        <v>0</v>
      </c>
      <c r="U45" s="178">
        <f t="shared" si="22"/>
        <v>0</v>
      </c>
      <c r="V45" s="178">
        <f t="shared" si="22"/>
        <v>0</v>
      </c>
      <c r="W45" s="178">
        <f t="shared" si="22"/>
        <v>0</v>
      </c>
      <c r="X45" s="178">
        <f t="shared" si="22"/>
        <v>0</v>
      </c>
    </row>
    <row r="46" spans="1:24" ht="25.5">
      <c r="A46" s="154"/>
      <c r="B46" s="300" t="s">
        <v>182</v>
      </c>
      <c r="C46" s="74" t="s">
        <v>69</v>
      </c>
      <c r="D46" s="74" t="s">
        <v>133</v>
      </c>
      <c r="E46" s="59" t="s">
        <v>131</v>
      </c>
      <c r="F46" s="59" t="s">
        <v>131</v>
      </c>
      <c r="G46" s="64" t="s">
        <v>375</v>
      </c>
      <c r="H46" s="60" t="s">
        <v>131</v>
      </c>
      <c r="I46" s="308" t="s">
        <v>155</v>
      </c>
      <c r="J46" s="178">
        <f>J47</f>
        <v>0</v>
      </c>
      <c r="K46" s="61"/>
      <c r="L46" s="178"/>
      <c r="M46" s="177"/>
      <c r="N46" s="178"/>
      <c r="O46" s="178">
        <f>O47</f>
        <v>8489628.1899999995</v>
      </c>
      <c r="P46" s="178">
        <f>P47</f>
        <v>8489628.1899999995</v>
      </c>
      <c r="Q46" s="178">
        <f t="shared" si="22"/>
        <v>0</v>
      </c>
      <c r="R46" s="178">
        <f t="shared" si="22"/>
        <v>0</v>
      </c>
      <c r="S46" s="178">
        <f t="shared" si="22"/>
        <v>0</v>
      </c>
      <c r="T46" s="178">
        <f t="shared" si="22"/>
        <v>0</v>
      </c>
      <c r="U46" s="178">
        <f t="shared" si="22"/>
        <v>0</v>
      </c>
      <c r="V46" s="178">
        <f t="shared" si="22"/>
        <v>0</v>
      </c>
      <c r="W46" s="178">
        <f t="shared" si="22"/>
        <v>0</v>
      </c>
      <c r="X46" s="178">
        <f t="shared" si="22"/>
        <v>0</v>
      </c>
    </row>
    <row r="47" spans="1:24" ht="18.75">
      <c r="A47" s="154"/>
      <c r="B47" s="301" t="s">
        <v>157</v>
      </c>
      <c r="C47" s="74" t="s">
        <v>69</v>
      </c>
      <c r="D47" s="74" t="s">
        <v>133</v>
      </c>
      <c r="E47" s="59" t="s">
        <v>131</v>
      </c>
      <c r="F47" s="59" t="s">
        <v>131</v>
      </c>
      <c r="G47" s="64" t="s">
        <v>375</v>
      </c>
      <c r="H47" s="60" t="s">
        <v>131</v>
      </c>
      <c r="I47" s="308" t="s">
        <v>156</v>
      </c>
      <c r="J47" s="178">
        <v>0</v>
      </c>
      <c r="K47" s="61"/>
      <c r="L47" s="178"/>
      <c r="M47" s="177"/>
      <c r="N47" s="178"/>
      <c r="O47" s="178">
        <f>7506717.38+590000+392910.81</f>
        <v>8489628.1899999995</v>
      </c>
      <c r="P47" s="178">
        <f>O47</f>
        <v>8489628.1899999995</v>
      </c>
      <c r="Q47" s="178">
        <v>0</v>
      </c>
      <c r="R47" s="178">
        <v>0</v>
      </c>
      <c r="S47" s="178">
        <v>0</v>
      </c>
      <c r="T47" s="178">
        <v>0</v>
      </c>
      <c r="U47" s="178">
        <v>0</v>
      </c>
      <c r="V47" s="178">
        <v>0</v>
      </c>
      <c r="W47" s="178">
        <v>0</v>
      </c>
      <c r="X47" s="178">
        <v>0</v>
      </c>
    </row>
    <row r="48" spans="1:24" ht="89.25">
      <c r="A48" s="154"/>
      <c r="B48" s="300" t="s">
        <v>262</v>
      </c>
      <c r="C48" s="59" t="s">
        <v>69</v>
      </c>
      <c r="D48" s="63" t="s">
        <v>133</v>
      </c>
      <c r="E48" s="59" t="s">
        <v>131</v>
      </c>
      <c r="F48" s="59" t="s">
        <v>131</v>
      </c>
      <c r="G48" s="64" t="s">
        <v>263</v>
      </c>
      <c r="H48" s="60" t="s">
        <v>131</v>
      </c>
      <c r="I48" s="308"/>
      <c r="J48" s="172">
        <f t="shared" ref="J48:U49" si="23">J49</f>
        <v>800000</v>
      </c>
      <c r="K48" s="172">
        <f t="shared" si="23"/>
        <v>0</v>
      </c>
      <c r="L48" s="172">
        <f t="shared" si="23"/>
        <v>0</v>
      </c>
      <c r="M48" s="172">
        <f t="shared" si="23"/>
        <v>0</v>
      </c>
      <c r="N48" s="172">
        <f t="shared" si="23"/>
        <v>0</v>
      </c>
      <c r="O48" s="172">
        <f t="shared" si="23"/>
        <v>0</v>
      </c>
      <c r="P48" s="172">
        <f t="shared" si="23"/>
        <v>800000</v>
      </c>
      <c r="Q48" s="172">
        <f t="shared" si="23"/>
        <v>800000</v>
      </c>
      <c r="R48" s="173">
        <f t="shared" si="23"/>
        <v>0</v>
      </c>
      <c r="S48" s="172">
        <f t="shared" si="23"/>
        <v>0</v>
      </c>
      <c r="T48" s="172">
        <f t="shared" si="23"/>
        <v>0</v>
      </c>
      <c r="U48" s="172">
        <f t="shared" si="23"/>
        <v>800000</v>
      </c>
      <c r="V48" s="172">
        <f>V49</f>
        <v>800000</v>
      </c>
      <c r="W48" s="172">
        <f t="shared" ref="W48:X49" si="24">W49</f>
        <v>0</v>
      </c>
      <c r="X48" s="172">
        <f t="shared" si="24"/>
        <v>800000</v>
      </c>
    </row>
    <row r="49" spans="1:24" ht="25.5">
      <c r="A49" s="154"/>
      <c r="B49" s="299" t="s">
        <v>21</v>
      </c>
      <c r="C49" s="59" t="s">
        <v>69</v>
      </c>
      <c r="D49" s="63" t="s">
        <v>133</v>
      </c>
      <c r="E49" s="59" t="s">
        <v>131</v>
      </c>
      <c r="F49" s="59" t="s">
        <v>131</v>
      </c>
      <c r="G49" s="64" t="s">
        <v>263</v>
      </c>
      <c r="H49" s="60" t="s">
        <v>131</v>
      </c>
      <c r="I49" s="308" t="s">
        <v>144</v>
      </c>
      <c r="J49" s="185">
        <f t="shared" si="23"/>
        <v>800000</v>
      </c>
      <c r="K49" s="185">
        <f t="shared" si="23"/>
        <v>0</v>
      </c>
      <c r="L49" s="185">
        <f t="shared" si="23"/>
        <v>0</v>
      </c>
      <c r="M49" s="185">
        <f t="shared" si="23"/>
        <v>0</v>
      </c>
      <c r="N49" s="185">
        <f t="shared" si="23"/>
        <v>0</v>
      </c>
      <c r="O49" s="185">
        <f t="shared" si="23"/>
        <v>0</v>
      </c>
      <c r="P49" s="185">
        <f t="shared" si="23"/>
        <v>800000</v>
      </c>
      <c r="Q49" s="185">
        <f t="shared" si="23"/>
        <v>800000</v>
      </c>
      <c r="R49" s="186">
        <f t="shared" si="23"/>
        <v>0</v>
      </c>
      <c r="S49" s="185">
        <f>S50</f>
        <v>0</v>
      </c>
      <c r="T49" s="185">
        <f t="shared" si="23"/>
        <v>0</v>
      </c>
      <c r="U49" s="185">
        <f t="shared" si="23"/>
        <v>800000</v>
      </c>
      <c r="V49" s="185">
        <f>V50</f>
        <v>800000</v>
      </c>
      <c r="W49" s="185">
        <f t="shared" si="24"/>
        <v>0</v>
      </c>
      <c r="X49" s="185">
        <f t="shared" si="24"/>
        <v>800000</v>
      </c>
    </row>
    <row r="50" spans="1:24" ht="18.75">
      <c r="A50" s="154"/>
      <c r="B50" s="299" t="s">
        <v>22</v>
      </c>
      <c r="C50" s="59" t="s">
        <v>69</v>
      </c>
      <c r="D50" s="63" t="s">
        <v>133</v>
      </c>
      <c r="E50" s="59" t="s">
        <v>131</v>
      </c>
      <c r="F50" s="59" t="s">
        <v>131</v>
      </c>
      <c r="G50" s="64" t="s">
        <v>263</v>
      </c>
      <c r="H50" s="60" t="s">
        <v>131</v>
      </c>
      <c r="I50" s="308" t="s">
        <v>23</v>
      </c>
      <c r="J50" s="185">
        <v>800000</v>
      </c>
      <c r="K50" s="185"/>
      <c r="L50" s="185"/>
      <c r="M50" s="185"/>
      <c r="N50" s="185"/>
      <c r="O50" s="185">
        <v>0</v>
      </c>
      <c r="P50" s="185">
        <v>800000</v>
      </c>
      <c r="Q50" s="185">
        <v>800000</v>
      </c>
      <c r="R50" s="186"/>
      <c r="S50" s="185"/>
      <c r="T50" s="185">
        <v>0</v>
      </c>
      <c r="U50" s="185">
        <v>800000</v>
      </c>
      <c r="V50" s="185">
        <v>800000</v>
      </c>
      <c r="W50" s="185">
        <v>0</v>
      </c>
      <c r="X50" s="185">
        <v>800000</v>
      </c>
    </row>
    <row r="51" spans="1:24" ht="63.75" hidden="1">
      <c r="A51" s="154"/>
      <c r="B51" s="300" t="s">
        <v>285</v>
      </c>
      <c r="C51" s="74" t="s">
        <v>69</v>
      </c>
      <c r="D51" s="74" t="s">
        <v>133</v>
      </c>
      <c r="E51" s="59" t="s">
        <v>131</v>
      </c>
      <c r="F51" s="59" t="s">
        <v>131</v>
      </c>
      <c r="G51" s="64" t="s">
        <v>256</v>
      </c>
      <c r="H51" s="60" t="s">
        <v>131</v>
      </c>
      <c r="I51" s="308"/>
      <c r="J51" s="178">
        <f t="shared" ref="J51:X52" si="25">J52</f>
        <v>0</v>
      </c>
      <c r="K51" s="178">
        <f t="shared" si="25"/>
        <v>0</v>
      </c>
      <c r="L51" s="178">
        <f t="shared" si="25"/>
        <v>0</v>
      </c>
      <c r="M51" s="178">
        <f t="shared" si="25"/>
        <v>0</v>
      </c>
      <c r="N51" s="178">
        <f t="shared" si="25"/>
        <v>0</v>
      </c>
      <c r="O51" s="178">
        <f t="shared" si="25"/>
        <v>0</v>
      </c>
      <c r="P51" s="178">
        <f t="shared" si="25"/>
        <v>0</v>
      </c>
      <c r="Q51" s="178">
        <f t="shared" si="25"/>
        <v>0</v>
      </c>
      <c r="R51" s="179">
        <f t="shared" si="25"/>
        <v>0</v>
      </c>
      <c r="S51" s="178">
        <f t="shared" si="25"/>
        <v>0</v>
      </c>
      <c r="T51" s="178">
        <f t="shared" si="25"/>
        <v>0</v>
      </c>
      <c r="U51" s="178">
        <f t="shared" si="25"/>
        <v>0</v>
      </c>
      <c r="V51" s="178">
        <f t="shared" si="25"/>
        <v>0</v>
      </c>
      <c r="W51" s="178">
        <f t="shared" si="25"/>
        <v>0</v>
      </c>
      <c r="X51" s="178">
        <f t="shared" si="25"/>
        <v>0</v>
      </c>
    </row>
    <row r="52" spans="1:24" ht="25.5" hidden="1">
      <c r="A52" s="154"/>
      <c r="B52" s="300" t="s">
        <v>182</v>
      </c>
      <c r="C52" s="74" t="s">
        <v>69</v>
      </c>
      <c r="D52" s="74" t="s">
        <v>133</v>
      </c>
      <c r="E52" s="59" t="s">
        <v>131</v>
      </c>
      <c r="F52" s="59" t="s">
        <v>131</v>
      </c>
      <c r="G52" s="64" t="s">
        <v>256</v>
      </c>
      <c r="H52" s="60" t="s">
        <v>131</v>
      </c>
      <c r="I52" s="308" t="s">
        <v>155</v>
      </c>
      <c r="J52" s="178">
        <f t="shared" si="25"/>
        <v>0</v>
      </c>
      <c r="K52" s="178">
        <f t="shared" si="25"/>
        <v>0</v>
      </c>
      <c r="L52" s="178">
        <f t="shared" si="25"/>
        <v>0</v>
      </c>
      <c r="M52" s="178">
        <f t="shared" si="25"/>
        <v>0</v>
      </c>
      <c r="N52" s="178">
        <f t="shared" si="25"/>
        <v>0</v>
      </c>
      <c r="O52" s="178">
        <f t="shared" si="25"/>
        <v>0</v>
      </c>
      <c r="P52" s="178">
        <f t="shared" si="25"/>
        <v>0</v>
      </c>
      <c r="Q52" s="178">
        <f t="shared" si="25"/>
        <v>0</v>
      </c>
      <c r="R52" s="179">
        <f t="shared" si="25"/>
        <v>0</v>
      </c>
      <c r="S52" s="178">
        <f t="shared" si="25"/>
        <v>0</v>
      </c>
      <c r="T52" s="178">
        <f t="shared" si="25"/>
        <v>0</v>
      </c>
      <c r="U52" s="178">
        <f t="shared" si="25"/>
        <v>0</v>
      </c>
      <c r="V52" s="178">
        <f t="shared" si="25"/>
        <v>0</v>
      </c>
      <c r="W52" s="178">
        <f t="shared" si="25"/>
        <v>0</v>
      </c>
      <c r="X52" s="178">
        <f t="shared" si="25"/>
        <v>0</v>
      </c>
    </row>
    <row r="53" spans="1:24" ht="18.75" hidden="1">
      <c r="A53" s="154"/>
      <c r="B53" s="301" t="s">
        <v>157</v>
      </c>
      <c r="C53" s="74" t="s">
        <v>69</v>
      </c>
      <c r="D53" s="74" t="s">
        <v>133</v>
      </c>
      <c r="E53" s="59" t="s">
        <v>131</v>
      </c>
      <c r="F53" s="59" t="s">
        <v>131</v>
      </c>
      <c r="G53" s="64" t="s">
        <v>256</v>
      </c>
      <c r="H53" s="60" t="s">
        <v>131</v>
      </c>
      <c r="I53" s="308" t="s">
        <v>156</v>
      </c>
      <c r="J53" s="178"/>
      <c r="K53" s="178"/>
      <c r="L53" s="178"/>
      <c r="M53" s="178"/>
      <c r="N53" s="178"/>
      <c r="O53" s="178"/>
      <c r="P53" s="178"/>
      <c r="Q53" s="178"/>
      <c r="R53" s="179">
        <v>0</v>
      </c>
      <c r="S53" s="178">
        <v>0</v>
      </c>
      <c r="T53" s="178"/>
      <c r="U53" s="178"/>
      <c r="V53" s="178">
        <v>0</v>
      </c>
      <c r="W53" s="178">
        <v>0</v>
      </c>
      <c r="X53" s="178">
        <v>0</v>
      </c>
    </row>
    <row r="54" spans="1:24" ht="63.75">
      <c r="A54" s="154"/>
      <c r="B54" s="299" t="s">
        <v>444</v>
      </c>
      <c r="C54" s="59" t="s">
        <v>69</v>
      </c>
      <c r="D54" s="63" t="s">
        <v>133</v>
      </c>
      <c r="E54" s="59" t="s">
        <v>131</v>
      </c>
      <c r="F54" s="59" t="s">
        <v>131</v>
      </c>
      <c r="G54" s="64" t="s">
        <v>445</v>
      </c>
      <c r="H54" s="60" t="s">
        <v>133</v>
      </c>
      <c r="I54" s="308"/>
      <c r="J54" s="178">
        <f t="shared" ref="J54:R55" si="26">J55</f>
        <v>0</v>
      </c>
      <c r="K54" s="178">
        <f t="shared" si="26"/>
        <v>1250000</v>
      </c>
      <c r="L54" s="178">
        <f t="shared" si="26"/>
        <v>1250000</v>
      </c>
      <c r="M54" s="178">
        <f t="shared" si="26"/>
        <v>0</v>
      </c>
      <c r="N54" s="178">
        <f t="shared" si="26"/>
        <v>0</v>
      </c>
      <c r="O54" s="178">
        <f t="shared" si="26"/>
        <v>1344700</v>
      </c>
      <c r="P54" s="178">
        <f t="shared" si="26"/>
        <v>1344700</v>
      </c>
      <c r="Q54" s="178">
        <f t="shared" si="26"/>
        <v>0</v>
      </c>
      <c r="R54" s="178">
        <f t="shared" si="26"/>
        <v>0</v>
      </c>
      <c r="S54" s="178"/>
      <c r="T54" s="178">
        <f t="shared" ref="T54:X55" si="27">T55</f>
        <v>0</v>
      </c>
      <c r="U54" s="178">
        <f t="shared" si="27"/>
        <v>0</v>
      </c>
      <c r="V54" s="178">
        <f t="shared" si="27"/>
        <v>0</v>
      </c>
      <c r="W54" s="178">
        <f t="shared" si="27"/>
        <v>0</v>
      </c>
      <c r="X54" s="178">
        <f t="shared" si="27"/>
        <v>0</v>
      </c>
    </row>
    <row r="55" spans="1:24" ht="25.5">
      <c r="A55" s="154"/>
      <c r="B55" s="299" t="s">
        <v>21</v>
      </c>
      <c r="C55" s="59" t="s">
        <v>69</v>
      </c>
      <c r="D55" s="63" t="s">
        <v>133</v>
      </c>
      <c r="E55" s="59" t="s">
        <v>131</v>
      </c>
      <c r="F55" s="59" t="s">
        <v>131</v>
      </c>
      <c r="G55" s="64" t="s">
        <v>445</v>
      </c>
      <c r="H55" s="60" t="s">
        <v>133</v>
      </c>
      <c r="I55" s="308" t="s">
        <v>144</v>
      </c>
      <c r="J55" s="178">
        <f t="shared" si="26"/>
        <v>0</v>
      </c>
      <c r="K55" s="178">
        <f t="shared" si="26"/>
        <v>1250000</v>
      </c>
      <c r="L55" s="178">
        <f t="shared" si="26"/>
        <v>1250000</v>
      </c>
      <c r="M55" s="178">
        <f t="shared" si="26"/>
        <v>0</v>
      </c>
      <c r="N55" s="178">
        <f t="shared" si="26"/>
        <v>0</v>
      </c>
      <c r="O55" s="178">
        <f t="shared" si="26"/>
        <v>1344700</v>
      </c>
      <c r="P55" s="178">
        <f t="shared" si="26"/>
        <v>1344700</v>
      </c>
      <c r="Q55" s="178">
        <f t="shared" si="26"/>
        <v>0</v>
      </c>
      <c r="R55" s="178">
        <f t="shared" si="26"/>
        <v>0</v>
      </c>
      <c r="S55" s="178"/>
      <c r="T55" s="178">
        <f t="shared" si="27"/>
        <v>0</v>
      </c>
      <c r="U55" s="178">
        <f t="shared" si="27"/>
        <v>0</v>
      </c>
      <c r="V55" s="178">
        <f t="shared" si="27"/>
        <v>0</v>
      </c>
      <c r="W55" s="178">
        <f t="shared" si="27"/>
        <v>0</v>
      </c>
      <c r="X55" s="178">
        <f t="shared" si="27"/>
        <v>0</v>
      </c>
    </row>
    <row r="56" spans="1:24" ht="18.75">
      <c r="A56" s="154"/>
      <c r="B56" s="299" t="s">
        <v>22</v>
      </c>
      <c r="C56" s="59" t="s">
        <v>69</v>
      </c>
      <c r="D56" s="63" t="s">
        <v>133</v>
      </c>
      <c r="E56" s="59" t="s">
        <v>131</v>
      </c>
      <c r="F56" s="59" t="s">
        <v>131</v>
      </c>
      <c r="G56" s="64" t="s">
        <v>445</v>
      </c>
      <c r="H56" s="60" t="s">
        <v>133</v>
      </c>
      <c r="I56" s="308" t="s">
        <v>23</v>
      </c>
      <c r="J56" s="178">
        <v>0</v>
      </c>
      <c r="K56" s="178">
        <v>1250000</v>
      </c>
      <c r="L56" s="178">
        <f>K56</f>
        <v>1250000</v>
      </c>
      <c r="M56" s="178">
        <v>0</v>
      </c>
      <c r="N56" s="178">
        <v>0</v>
      </c>
      <c r="O56" s="178">
        <f>1250000+94700</f>
        <v>1344700</v>
      </c>
      <c r="P56" s="178">
        <f>O56</f>
        <v>1344700</v>
      </c>
      <c r="Q56" s="178">
        <v>0</v>
      </c>
      <c r="R56" s="178">
        <f>Q56</f>
        <v>0</v>
      </c>
      <c r="S56" s="178"/>
      <c r="T56" s="178">
        <v>0</v>
      </c>
      <c r="U56" s="178">
        <v>0</v>
      </c>
      <c r="V56" s="178">
        <v>0</v>
      </c>
      <c r="W56" s="178">
        <v>0</v>
      </c>
      <c r="X56" s="178">
        <v>0</v>
      </c>
    </row>
    <row r="57" spans="1:24" ht="63.75">
      <c r="A57" s="154"/>
      <c r="B57" s="187" t="s">
        <v>457</v>
      </c>
      <c r="C57" s="92" t="s">
        <v>69</v>
      </c>
      <c r="D57" s="74" t="s">
        <v>133</v>
      </c>
      <c r="E57" s="59" t="s">
        <v>131</v>
      </c>
      <c r="F57" s="59" t="s">
        <v>131</v>
      </c>
      <c r="G57" s="64" t="s">
        <v>222</v>
      </c>
      <c r="H57" s="60" t="s">
        <v>40</v>
      </c>
      <c r="I57" s="308"/>
      <c r="J57" s="178">
        <f>J58</f>
        <v>0</v>
      </c>
      <c r="K57" s="179"/>
      <c r="L57" s="178"/>
      <c r="M57" s="178"/>
      <c r="N57" s="178"/>
      <c r="O57" s="178">
        <f t="shared" ref="O57:X58" si="28">O58</f>
        <v>12765.96</v>
      </c>
      <c r="P57" s="178">
        <f t="shared" si="28"/>
        <v>12765.96</v>
      </c>
      <c r="Q57" s="178">
        <f t="shared" si="28"/>
        <v>0</v>
      </c>
      <c r="R57" s="178">
        <f t="shared" si="28"/>
        <v>0</v>
      </c>
      <c r="S57" s="178">
        <f t="shared" si="28"/>
        <v>0</v>
      </c>
      <c r="T57" s="178">
        <f t="shared" si="28"/>
        <v>0</v>
      </c>
      <c r="U57" s="178">
        <f t="shared" si="28"/>
        <v>0</v>
      </c>
      <c r="V57" s="178">
        <f t="shared" si="28"/>
        <v>0</v>
      </c>
      <c r="W57" s="178">
        <f t="shared" si="28"/>
        <v>0</v>
      </c>
      <c r="X57" s="178">
        <f t="shared" si="28"/>
        <v>0</v>
      </c>
    </row>
    <row r="58" spans="1:24" ht="25.5">
      <c r="A58" s="154"/>
      <c r="B58" s="174" t="s">
        <v>21</v>
      </c>
      <c r="C58" s="92" t="s">
        <v>69</v>
      </c>
      <c r="D58" s="74" t="s">
        <v>133</v>
      </c>
      <c r="E58" s="59" t="s">
        <v>131</v>
      </c>
      <c r="F58" s="59" t="s">
        <v>131</v>
      </c>
      <c r="G58" s="64" t="s">
        <v>222</v>
      </c>
      <c r="H58" s="60" t="s">
        <v>40</v>
      </c>
      <c r="I58" s="308">
        <v>600</v>
      </c>
      <c r="J58" s="178">
        <f>J59</f>
        <v>0</v>
      </c>
      <c r="K58" s="179"/>
      <c r="L58" s="178"/>
      <c r="M58" s="178"/>
      <c r="N58" s="178"/>
      <c r="O58" s="178">
        <f t="shared" si="28"/>
        <v>12765.96</v>
      </c>
      <c r="P58" s="178">
        <f t="shared" si="28"/>
        <v>12765.96</v>
      </c>
      <c r="Q58" s="178">
        <f t="shared" si="28"/>
        <v>0</v>
      </c>
      <c r="R58" s="178">
        <f t="shared" si="28"/>
        <v>0</v>
      </c>
      <c r="S58" s="178">
        <f t="shared" si="28"/>
        <v>0</v>
      </c>
      <c r="T58" s="178">
        <f t="shared" si="28"/>
        <v>0</v>
      </c>
      <c r="U58" s="178">
        <f t="shared" si="28"/>
        <v>0</v>
      </c>
      <c r="V58" s="178">
        <f t="shared" si="28"/>
        <v>0</v>
      </c>
      <c r="W58" s="178">
        <f t="shared" si="28"/>
        <v>0</v>
      </c>
      <c r="X58" s="178">
        <f t="shared" si="28"/>
        <v>0</v>
      </c>
    </row>
    <row r="59" spans="1:24" ht="18.75">
      <c r="A59" s="154"/>
      <c r="B59" s="174" t="s">
        <v>22</v>
      </c>
      <c r="C59" s="92" t="s">
        <v>69</v>
      </c>
      <c r="D59" s="74" t="s">
        <v>133</v>
      </c>
      <c r="E59" s="59" t="s">
        <v>131</v>
      </c>
      <c r="F59" s="59" t="s">
        <v>131</v>
      </c>
      <c r="G59" s="64" t="s">
        <v>222</v>
      </c>
      <c r="H59" s="60" t="s">
        <v>40</v>
      </c>
      <c r="I59" s="308" t="s">
        <v>23</v>
      </c>
      <c r="J59" s="178">
        <v>0</v>
      </c>
      <c r="K59" s="179"/>
      <c r="L59" s="178"/>
      <c r="M59" s="178"/>
      <c r="N59" s="178"/>
      <c r="O59" s="178">
        <f>9574.47+3191.49</f>
        <v>12765.96</v>
      </c>
      <c r="P59" s="178">
        <f>O59</f>
        <v>12765.96</v>
      </c>
      <c r="Q59" s="178">
        <v>0</v>
      </c>
      <c r="R59" s="178">
        <v>0</v>
      </c>
      <c r="S59" s="178">
        <v>0</v>
      </c>
      <c r="T59" s="178">
        <v>0</v>
      </c>
      <c r="U59" s="178">
        <v>0</v>
      </c>
      <c r="V59" s="178">
        <v>0</v>
      </c>
      <c r="W59" s="178">
        <v>0</v>
      </c>
      <c r="X59" s="178">
        <v>0</v>
      </c>
    </row>
    <row r="60" spans="1:24" ht="63.75">
      <c r="A60" s="154"/>
      <c r="B60" s="187" t="s">
        <v>458</v>
      </c>
      <c r="C60" s="92" t="s">
        <v>69</v>
      </c>
      <c r="D60" s="74" t="s">
        <v>133</v>
      </c>
      <c r="E60" s="59" t="s">
        <v>131</v>
      </c>
      <c r="F60" s="59" t="s">
        <v>131</v>
      </c>
      <c r="G60" s="64" t="s">
        <v>222</v>
      </c>
      <c r="H60" s="60" t="s">
        <v>229</v>
      </c>
      <c r="I60" s="308"/>
      <c r="J60" s="178">
        <f>J61</f>
        <v>0</v>
      </c>
      <c r="K60" s="179"/>
      <c r="L60" s="178"/>
      <c r="M60" s="178"/>
      <c r="N60" s="178"/>
      <c r="O60" s="178">
        <f t="shared" ref="O60:X61" si="29">O61</f>
        <v>6382.98</v>
      </c>
      <c r="P60" s="178">
        <f t="shared" si="29"/>
        <v>6382.98</v>
      </c>
      <c r="Q60" s="178">
        <f t="shared" si="29"/>
        <v>0</v>
      </c>
      <c r="R60" s="178">
        <f t="shared" si="29"/>
        <v>0</v>
      </c>
      <c r="S60" s="178">
        <f t="shared" si="29"/>
        <v>0</v>
      </c>
      <c r="T60" s="178">
        <f t="shared" si="29"/>
        <v>0</v>
      </c>
      <c r="U60" s="178">
        <f t="shared" si="29"/>
        <v>0</v>
      </c>
      <c r="V60" s="178">
        <f t="shared" si="29"/>
        <v>0</v>
      </c>
      <c r="W60" s="178">
        <f t="shared" si="29"/>
        <v>0</v>
      </c>
      <c r="X60" s="178">
        <f t="shared" si="29"/>
        <v>0</v>
      </c>
    </row>
    <row r="61" spans="1:24" ht="25.5">
      <c r="A61" s="154"/>
      <c r="B61" s="174" t="s">
        <v>21</v>
      </c>
      <c r="C61" s="92" t="s">
        <v>69</v>
      </c>
      <c r="D61" s="74" t="s">
        <v>133</v>
      </c>
      <c r="E61" s="59" t="s">
        <v>131</v>
      </c>
      <c r="F61" s="59" t="s">
        <v>131</v>
      </c>
      <c r="G61" s="64" t="s">
        <v>222</v>
      </c>
      <c r="H61" s="60" t="s">
        <v>229</v>
      </c>
      <c r="I61" s="308">
        <v>600</v>
      </c>
      <c r="J61" s="178">
        <f>J62</f>
        <v>0</v>
      </c>
      <c r="K61" s="179"/>
      <c r="L61" s="178"/>
      <c r="M61" s="178"/>
      <c r="N61" s="178"/>
      <c r="O61" s="178">
        <f t="shared" si="29"/>
        <v>6382.98</v>
      </c>
      <c r="P61" s="178">
        <f t="shared" si="29"/>
        <v>6382.98</v>
      </c>
      <c r="Q61" s="178">
        <f t="shared" si="29"/>
        <v>0</v>
      </c>
      <c r="R61" s="178">
        <f t="shared" si="29"/>
        <v>0</v>
      </c>
      <c r="S61" s="178">
        <f t="shared" si="29"/>
        <v>0</v>
      </c>
      <c r="T61" s="178">
        <f t="shared" si="29"/>
        <v>0</v>
      </c>
      <c r="U61" s="178">
        <f t="shared" si="29"/>
        <v>0</v>
      </c>
      <c r="V61" s="178">
        <f t="shared" si="29"/>
        <v>0</v>
      </c>
      <c r="W61" s="178">
        <f t="shared" si="29"/>
        <v>0</v>
      </c>
      <c r="X61" s="178">
        <f t="shared" si="29"/>
        <v>0</v>
      </c>
    </row>
    <row r="62" spans="1:24" ht="18.75">
      <c r="A62" s="154"/>
      <c r="B62" s="174" t="s">
        <v>22</v>
      </c>
      <c r="C62" s="92" t="s">
        <v>69</v>
      </c>
      <c r="D62" s="74" t="s">
        <v>133</v>
      </c>
      <c r="E62" s="59" t="s">
        <v>131</v>
      </c>
      <c r="F62" s="59" t="s">
        <v>131</v>
      </c>
      <c r="G62" s="64" t="s">
        <v>222</v>
      </c>
      <c r="H62" s="60" t="s">
        <v>229</v>
      </c>
      <c r="I62" s="308" t="s">
        <v>23</v>
      </c>
      <c r="J62" s="178">
        <v>0</v>
      </c>
      <c r="K62" s="179"/>
      <c r="L62" s="178"/>
      <c r="M62" s="178"/>
      <c r="N62" s="178"/>
      <c r="O62" s="178">
        <v>6382.98</v>
      </c>
      <c r="P62" s="178">
        <f>O62</f>
        <v>6382.98</v>
      </c>
      <c r="Q62" s="178">
        <v>0</v>
      </c>
      <c r="R62" s="178">
        <v>0</v>
      </c>
      <c r="S62" s="178">
        <v>0</v>
      </c>
      <c r="T62" s="178">
        <v>0</v>
      </c>
      <c r="U62" s="178">
        <v>0</v>
      </c>
      <c r="V62" s="178">
        <v>0</v>
      </c>
      <c r="W62" s="178">
        <v>0</v>
      </c>
      <c r="X62" s="178">
        <v>0</v>
      </c>
    </row>
    <row r="63" spans="1:24" ht="114.75">
      <c r="A63" s="154"/>
      <c r="B63" s="378" t="s">
        <v>284</v>
      </c>
      <c r="C63" s="74" t="s">
        <v>69</v>
      </c>
      <c r="D63" s="74" t="s">
        <v>133</v>
      </c>
      <c r="E63" s="59" t="s">
        <v>131</v>
      </c>
      <c r="F63" s="59" t="s">
        <v>131</v>
      </c>
      <c r="G63" s="64" t="s">
        <v>246</v>
      </c>
      <c r="H63" s="60" t="s">
        <v>131</v>
      </c>
      <c r="I63" s="308"/>
      <c r="J63" s="182">
        <f t="shared" ref="J63:X64" si="30">J64</f>
        <v>300000</v>
      </c>
      <c r="K63" s="183">
        <f t="shared" si="30"/>
        <v>0</v>
      </c>
      <c r="L63" s="182">
        <f t="shared" si="30"/>
        <v>0</v>
      </c>
      <c r="M63" s="182">
        <f t="shared" si="30"/>
        <v>300000</v>
      </c>
      <c r="N63" s="182">
        <f t="shared" si="30"/>
        <v>0</v>
      </c>
      <c r="O63" s="182">
        <f t="shared" si="30"/>
        <v>-250000</v>
      </c>
      <c r="P63" s="182">
        <f t="shared" si="30"/>
        <v>50000</v>
      </c>
      <c r="Q63" s="182">
        <f t="shared" si="30"/>
        <v>0</v>
      </c>
      <c r="R63" s="183">
        <f t="shared" si="30"/>
        <v>300000</v>
      </c>
      <c r="S63" s="182">
        <f t="shared" si="30"/>
        <v>0</v>
      </c>
      <c r="T63" s="182">
        <f t="shared" si="30"/>
        <v>0</v>
      </c>
      <c r="U63" s="182">
        <f t="shared" si="30"/>
        <v>0</v>
      </c>
      <c r="V63" s="182">
        <f t="shared" si="30"/>
        <v>0</v>
      </c>
      <c r="W63" s="182">
        <f t="shared" si="30"/>
        <v>0</v>
      </c>
      <c r="X63" s="182">
        <f t="shared" si="30"/>
        <v>0</v>
      </c>
    </row>
    <row r="64" spans="1:24" ht="25.5">
      <c r="A64" s="154"/>
      <c r="B64" s="174" t="s">
        <v>21</v>
      </c>
      <c r="C64" s="92" t="s">
        <v>69</v>
      </c>
      <c r="D64" s="74" t="s">
        <v>133</v>
      </c>
      <c r="E64" s="59" t="s">
        <v>131</v>
      </c>
      <c r="F64" s="59" t="s">
        <v>131</v>
      </c>
      <c r="G64" s="64" t="s">
        <v>246</v>
      </c>
      <c r="H64" s="60" t="s">
        <v>131</v>
      </c>
      <c r="I64" s="308">
        <v>600</v>
      </c>
      <c r="J64" s="178">
        <f t="shared" si="30"/>
        <v>300000</v>
      </c>
      <c r="K64" s="179">
        <f t="shared" si="30"/>
        <v>0</v>
      </c>
      <c r="L64" s="178">
        <f t="shared" si="30"/>
        <v>0</v>
      </c>
      <c r="M64" s="178">
        <f t="shared" si="30"/>
        <v>300000</v>
      </c>
      <c r="N64" s="178">
        <f t="shared" si="30"/>
        <v>0</v>
      </c>
      <c r="O64" s="178">
        <f t="shared" si="30"/>
        <v>-250000</v>
      </c>
      <c r="P64" s="178">
        <f t="shared" si="30"/>
        <v>50000</v>
      </c>
      <c r="Q64" s="178">
        <f t="shared" si="30"/>
        <v>0</v>
      </c>
      <c r="R64" s="179">
        <f t="shared" si="30"/>
        <v>300000</v>
      </c>
      <c r="S64" s="178">
        <f t="shared" si="30"/>
        <v>0</v>
      </c>
      <c r="T64" s="178">
        <f t="shared" si="30"/>
        <v>0</v>
      </c>
      <c r="U64" s="178">
        <f t="shared" si="30"/>
        <v>0</v>
      </c>
      <c r="V64" s="178">
        <f t="shared" si="30"/>
        <v>0</v>
      </c>
      <c r="W64" s="178">
        <f t="shared" si="30"/>
        <v>0</v>
      </c>
      <c r="X64" s="178">
        <f t="shared" si="30"/>
        <v>0</v>
      </c>
    </row>
    <row r="65" spans="1:24" ht="18.75">
      <c r="A65" s="154"/>
      <c r="B65" s="174" t="s">
        <v>22</v>
      </c>
      <c r="C65" s="92" t="s">
        <v>69</v>
      </c>
      <c r="D65" s="74" t="s">
        <v>133</v>
      </c>
      <c r="E65" s="59" t="s">
        <v>131</v>
      </c>
      <c r="F65" s="59" t="s">
        <v>131</v>
      </c>
      <c r="G65" s="64" t="s">
        <v>246</v>
      </c>
      <c r="H65" s="60" t="s">
        <v>131</v>
      </c>
      <c r="I65" s="308" t="s">
        <v>23</v>
      </c>
      <c r="J65" s="178">
        <f>18650.14+281349.86</f>
        <v>300000</v>
      </c>
      <c r="K65" s="178">
        <v>0</v>
      </c>
      <c r="L65" s="178">
        <v>0</v>
      </c>
      <c r="M65" s="178">
        <f>18650.14+281349.86</f>
        <v>300000</v>
      </c>
      <c r="N65" s="178">
        <v>0</v>
      </c>
      <c r="O65" s="178">
        <v>-250000</v>
      </c>
      <c r="P65" s="178">
        <f>O65+J65</f>
        <v>50000</v>
      </c>
      <c r="Q65" s="178">
        <v>0</v>
      </c>
      <c r="R65" s="179">
        <f>18650.14+281349.86</f>
        <v>300000</v>
      </c>
      <c r="S65" s="178">
        <v>0</v>
      </c>
      <c r="T65" s="178">
        <v>0</v>
      </c>
      <c r="U65" s="178">
        <v>0</v>
      </c>
      <c r="V65" s="178">
        <v>0</v>
      </c>
      <c r="W65" s="178">
        <v>0</v>
      </c>
      <c r="X65" s="178">
        <v>0</v>
      </c>
    </row>
    <row r="66" spans="1:24" ht="11.25" customHeight="1">
      <c r="A66" s="154"/>
      <c r="B66" s="174"/>
      <c r="C66" s="103"/>
      <c r="D66" s="65"/>
      <c r="E66" s="59"/>
      <c r="F66" s="59"/>
      <c r="G66" s="67"/>
      <c r="H66" s="60"/>
      <c r="I66" s="308"/>
      <c r="J66" s="172"/>
      <c r="K66" s="173"/>
      <c r="L66" s="172"/>
      <c r="M66" s="172"/>
      <c r="N66" s="172"/>
      <c r="O66" s="172"/>
      <c r="P66" s="172"/>
      <c r="Q66" s="172"/>
      <c r="R66" s="173"/>
      <c r="S66" s="172"/>
      <c r="T66" s="172"/>
      <c r="U66" s="172"/>
      <c r="V66" s="172"/>
      <c r="W66" s="172"/>
      <c r="X66" s="172"/>
    </row>
    <row r="67" spans="1:24" ht="25.5">
      <c r="A67" s="154"/>
      <c r="B67" s="168" t="s">
        <v>323</v>
      </c>
      <c r="C67" s="425" t="s">
        <v>69</v>
      </c>
      <c r="D67" s="190" t="s">
        <v>129</v>
      </c>
      <c r="E67" s="191" t="s">
        <v>131</v>
      </c>
      <c r="F67" s="191" t="s">
        <v>131</v>
      </c>
      <c r="G67" s="190" t="s">
        <v>132</v>
      </c>
      <c r="H67" s="189" t="s">
        <v>131</v>
      </c>
      <c r="I67" s="308"/>
      <c r="J67" s="161">
        <f>J68+J71+J74+J80+J83+J77</f>
        <v>47409380.450000003</v>
      </c>
      <c r="K67" s="161">
        <f t="shared" ref="K67:X67" si="31">K68+K71+K74+K80+K83+K77</f>
        <v>47412787.359999999</v>
      </c>
      <c r="L67" s="161">
        <f t="shared" si="31"/>
        <v>47409380.450000003</v>
      </c>
      <c r="M67" s="161">
        <f t="shared" si="31"/>
        <v>47412787.359999999</v>
      </c>
      <c r="N67" s="161">
        <f t="shared" si="31"/>
        <v>47409380.450000003</v>
      </c>
      <c r="O67" s="161">
        <f t="shared" si="31"/>
        <v>14104173</v>
      </c>
      <c r="P67" s="161">
        <f t="shared" si="31"/>
        <v>61513553.450000003</v>
      </c>
      <c r="Q67" s="161">
        <f t="shared" si="31"/>
        <v>47412784.359999999</v>
      </c>
      <c r="R67" s="161">
        <f t="shared" si="31"/>
        <v>47171600</v>
      </c>
      <c r="S67" s="161">
        <f t="shared" si="31"/>
        <v>47171600</v>
      </c>
      <c r="T67" s="161">
        <f t="shared" si="31"/>
        <v>35814728.589999996</v>
      </c>
      <c r="U67" s="161">
        <f t="shared" si="31"/>
        <v>83227512.949999988</v>
      </c>
      <c r="V67" s="161">
        <f t="shared" si="31"/>
        <v>47171600</v>
      </c>
      <c r="W67" s="161">
        <f t="shared" si="31"/>
        <v>233527.43</v>
      </c>
      <c r="X67" s="161">
        <f t="shared" si="31"/>
        <v>47405127.43</v>
      </c>
    </row>
    <row r="68" spans="1:24" ht="18.75">
      <c r="A68" s="154"/>
      <c r="B68" s="174" t="s">
        <v>10</v>
      </c>
      <c r="C68" s="92" t="s">
        <v>69</v>
      </c>
      <c r="D68" s="74" t="s">
        <v>129</v>
      </c>
      <c r="E68" s="59" t="s">
        <v>131</v>
      </c>
      <c r="F68" s="59" t="s">
        <v>131</v>
      </c>
      <c r="G68" s="74" t="s">
        <v>12</v>
      </c>
      <c r="H68" s="60" t="s">
        <v>131</v>
      </c>
      <c r="I68" s="240"/>
      <c r="J68" s="172">
        <f t="shared" ref="J68:U69" si="32">J69</f>
        <v>0</v>
      </c>
      <c r="K68" s="173">
        <f t="shared" si="32"/>
        <v>0</v>
      </c>
      <c r="L68" s="172">
        <f t="shared" si="32"/>
        <v>0</v>
      </c>
      <c r="M68" s="172">
        <f t="shared" si="32"/>
        <v>0</v>
      </c>
      <c r="N68" s="172">
        <f t="shared" si="32"/>
        <v>0</v>
      </c>
      <c r="O68" s="172">
        <f t="shared" si="32"/>
        <v>0</v>
      </c>
      <c r="P68" s="172">
        <f t="shared" si="32"/>
        <v>0</v>
      </c>
      <c r="Q68" s="172">
        <f t="shared" si="32"/>
        <v>0</v>
      </c>
      <c r="R68" s="173">
        <f t="shared" si="32"/>
        <v>0</v>
      </c>
      <c r="S68" s="172">
        <f t="shared" si="32"/>
        <v>0</v>
      </c>
      <c r="T68" s="172">
        <f t="shared" si="32"/>
        <v>0</v>
      </c>
      <c r="U68" s="172">
        <f t="shared" si="32"/>
        <v>11495643.189999999</v>
      </c>
      <c r="V68" s="172">
        <f>V69</f>
        <v>0</v>
      </c>
      <c r="W68" s="172">
        <f t="shared" ref="W68:X69" si="33">W69</f>
        <v>0</v>
      </c>
      <c r="X68" s="172">
        <f t="shared" si="33"/>
        <v>0</v>
      </c>
    </row>
    <row r="69" spans="1:24" ht="25.5">
      <c r="A69" s="154"/>
      <c r="B69" s="174" t="s">
        <v>21</v>
      </c>
      <c r="C69" s="91" t="s">
        <v>69</v>
      </c>
      <c r="D69" s="59" t="s">
        <v>129</v>
      </c>
      <c r="E69" s="59" t="s">
        <v>131</v>
      </c>
      <c r="F69" s="59" t="s">
        <v>131</v>
      </c>
      <c r="G69" s="59" t="s">
        <v>12</v>
      </c>
      <c r="H69" s="60" t="s">
        <v>131</v>
      </c>
      <c r="I69" s="253" t="s">
        <v>144</v>
      </c>
      <c r="J69" s="185">
        <f t="shared" si="32"/>
        <v>0</v>
      </c>
      <c r="K69" s="186">
        <f t="shared" si="32"/>
        <v>0</v>
      </c>
      <c r="L69" s="185">
        <f t="shared" si="32"/>
        <v>0</v>
      </c>
      <c r="M69" s="185">
        <f t="shared" si="32"/>
        <v>0</v>
      </c>
      <c r="N69" s="185">
        <f t="shared" si="32"/>
        <v>0</v>
      </c>
      <c r="O69" s="185">
        <f t="shared" si="32"/>
        <v>0</v>
      </c>
      <c r="P69" s="185">
        <f t="shared" si="32"/>
        <v>0</v>
      </c>
      <c r="Q69" s="185">
        <f t="shared" si="32"/>
        <v>0</v>
      </c>
      <c r="R69" s="186">
        <f t="shared" si="32"/>
        <v>0</v>
      </c>
      <c r="S69" s="185">
        <f>S70</f>
        <v>0</v>
      </c>
      <c r="T69" s="185">
        <f t="shared" si="32"/>
        <v>0</v>
      </c>
      <c r="U69" s="185">
        <f t="shared" si="32"/>
        <v>11495643.189999999</v>
      </c>
      <c r="V69" s="185">
        <f>V70</f>
        <v>0</v>
      </c>
      <c r="W69" s="185">
        <f t="shared" si="33"/>
        <v>0</v>
      </c>
      <c r="X69" s="185">
        <f t="shared" si="33"/>
        <v>0</v>
      </c>
    </row>
    <row r="70" spans="1:24" ht="18.75">
      <c r="A70" s="154"/>
      <c r="B70" s="174" t="s">
        <v>22</v>
      </c>
      <c r="C70" s="91" t="s">
        <v>69</v>
      </c>
      <c r="D70" s="59" t="s">
        <v>129</v>
      </c>
      <c r="E70" s="59" t="s">
        <v>131</v>
      </c>
      <c r="F70" s="59" t="s">
        <v>131</v>
      </c>
      <c r="G70" s="59" t="s">
        <v>12</v>
      </c>
      <c r="H70" s="60" t="s">
        <v>131</v>
      </c>
      <c r="I70" s="253" t="s">
        <v>23</v>
      </c>
      <c r="J70" s="185"/>
      <c r="K70" s="185"/>
      <c r="L70" s="185"/>
      <c r="M70" s="185"/>
      <c r="N70" s="185"/>
      <c r="O70" s="185"/>
      <c r="P70" s="185">
        <v>0</v>
      </c>
      <c r="Q70" s="185"/>
      <c r="R70" s="186"/>
      <c r="S70" s="185"/>
      <c r="T70" s="185"/>
      <c r="U70" s="185">
        <v>11495643.189999999</v>
      </c>
      <c r="V70" s="185"/>
      <c r="W70" s="185"/>
      <c r="X70" s="185">
        <v>0</v>
      </c>
    </row>
    <row r="71" spans="1:24" ht="18.75">
      <c r="A71" s="154"/>
      <c r="B71" s="174" t="s">
        <v>140</v>
      </c>
      <c r="C71" s="92" t="s">
        <v>69</v>
      </c>
      <c r="D71" s="74" t="s">
        <v>129</v>
      </c>
      <c r="E71" s="59" t="s">
        <v>131</v>
      </c>
      <c r="F71" s="59" t="s">
        <v>131</v>
      </c>
      <c r="G71" s="64" t="s">
        <v>141</v>
      </c>
      <c r="H71" s="60" t="s">
        <v>131</v>
      </c>
      <c r="I71" s="308"/>
      <c r="J71" s="172">
        <f t="shared" ref="J71:U72" si="34">J72</f>
        <v>46781600</v>
      </c>
      <c r="K71" s="172">
        <f t="shared" si="34"/>
        <v>46781600</v>
      </c>
      <c r="L71" s="172">
        <f t="shared" si="34"/>
        <v>46781600</v>
      </c>
      <c r="M71" s="172">
        <f t="shared" si="34"/>
        <v>46781600</v>
      </c>
      <c r="N71" s="172">
        <f t="shared" si="34"/>
        <v>46781600</v>
      </c>
      <c r="O71" s="172">
        <f t="shared" si="34"/>
        <v>-233.1</v>
      </c>
      <c r="P71" s="172">
        <f t="shared" si="34"/>
        <v>46781366.899999999</v>
      </c>
      <c r="Q71" s="172">
        <f t="shared" si="34"/>
        <v>46781600</v>
      </c>
      <c r="R71" s="173">
        <f t="shared" si="34"/>
        <v>46781600</v>
      </c>
      <c r="S71" s="172">
        <f t="shared" si="34"/>
        <v>46781600</v>
      </c>
      <c r="T71" s="172">
        <f t="shared" si="34"/>
        <v>-216.74</v>
      </c>
      <c r="U71" s="172">
        <f t="shared" si="34"/>
        <v>35285740.07</v>
      </c>
      <c r="V71" s="172">
        <f>V72</f>
        <v>46781600</v>
      </c>
      <c r="W71" s="172">
        <f t="shared" ref="W71:X72" si="35">W72</f>
        <v>-14906.01</v>
      </c>
      <c r="X71" s="172">
        <f t="shared" si="35"/>
        <v>46766693.990000002</v>
      </c>
    </row>
    <row r="72" spans="1:24" ht="25.5">
      <c r="A72" s="154"/>
      <c r="B72" s="174" t="s">
        <v>21</v>
      </c>
      <c r="C72" s="92" t="s">
        <v>69</v>
      </c>
      <c r="D72" s="74" t="s">
        <v>129</v>
      </c>
      <c r="E72" s="59" t="s">
        <v>131</v>
      </c>
      <c r="F72" s="59" t="s">
        <v>131</v>
      </c>
      <c r="G72" s="64" t="s">
        <v>141</v>
      </c>
      <c r="H72" s="60" t="s">
        <v>131</v>
      </c>
      <c r="I72" s="308">
        <v>600</v>
      </c>
      <c r="J72" s="178">
        <f t="shared" si="34"/>
        <v>46781600</v>
      </c>
      <c r="K72" s="178">
        <f t="shared" si="34"/>
        <v>46781600</v>
      </c>
      <c r="L72" s="178">
        <f t="shared" si="34"/>
        <v>46781600</v>
      </c>
      <c r="M72" s="178">
        <f t="shared" si="34"/>
        <v>46781600</v>
      </c>
      <c r="N72" s="178">
        <f t="shared" si="34"/>
        <v>46781600</v>
      </c>
      <c r="O72" s="178">
        <f t="shared" si="34"/>
        <v>-233.1</v>
      </c>
      <c r="P72" s="178">
        <f t="shared" si="34"/>
        <v>46781366.899999999</v>
      </c>
      <c r="Q72" s="178">
        <f t="shared" si="34"/>
        <v>46781600</v>
      </c>
      <c r="R72" s="179">
        <f t="shared" si="34"/>
        <v>46781600</v>
      </c>
      <c r="S72" s="178">
        <f>S73</f>
        <v>46781600</v>
      </c>
      <c r="T72" s="178">
        <f t="shared" si="34"/>
        <v>-216.74</v>
      </c>
      <c r="U72" s="178">
        <f t="shared" si="34"/>
        <v>35285740.07</v>
      </c>
      <c r="V72" s="178">
        <f>V73</f>
        <v>46781600</v>
      </c>
      <c r="W72" s="178">
        <f t="shared" si="35"/>
        <v>-14906.01</v>
      </c>
      <c r="X72" s="178">
        <f t="shared" si="35"/>
        <v>46766693.990000002</v>
      </c>
    </row>
    <row r="73" spans="1:24" ht="18.75">
      <c r="A73" s="154"/>
      <c r="B73" s="174" t="s">
        <v>22</v>
      </c>
      <c r="C73" s="92" t="s">
        <v>69</v>
      </c>
      <c r="D73" s="74" t="s">
        <v>129</v>
      </c>
      <c r="E73" s="59" t="s">
        <v>131</v>
      </c>
      <c r="F73" s="59" t="s">
        <v>131</v>
      </c>
      <c r="G73" s="64" t="s">
        <v>141</v>
      </c>
      <c r="H73" s="60" t="s">
        <v>131</v>
      </c>
      <c r="I73" s="308" t="s">
        <v>23</v>
      </c>
      <c r="J73" s="178">
        <v>46781600</v>
      </c>
      <c r="K73" s="178">
        <v>46781600</v>
      </c>
      <c r="L73" s="178">
        <v>46781600</v>
      </c>
      <c r="M73" s="178">
        <v>46781600</v>
      </c>
      <c r="N73" s="178">
        <v>46781600</v>
      </c>
      <c r="O73" s="178">
        <f>-233.1</f>
        <v>-233.1</v>
      </c>
      <c r="P73" s="178">
        <f>O73+J73</f>
        <v>46781366.899999999</v>
      </c>
      <c r="Q73" s="178">
        <v>46781600</v>
      </c>
      <c r="R73" s="179">
        <v>46781600</v>
      </c>
      <c r="S73" s="178">
        <v>46781600</v>
      </c>
      <c r="T73" s="178">
        <v>-216.74</v>
      </c>
      <c r="U73" s="178">
        <f>T73+Q73-11495643.19</f>
        <v>35285740.07</v>
      </c>
      <c r="V73" s="178">
        <v>46781600</v>
      </c>
      <c r="W73" s="178">
        <v>-14906.01</v>
      </c>
      <c r="X73" s="178">
        <f>W73+V73</f>
        <v>46766693.990000002</v>
      </c>
    </row>
    <row r="74" spans="1:24" ht="38.25">
      <c r="A74" s="154"/>
      <c r="B74" s="170" t="s">
        <v>334</v>
      </c>
      <c r="C74" s="92" t="s">
        <v>69</v>
      </c>
      <c r="D74" s="74" t="s">
        <v>129</v>
      </c>
      <c r="E74" s="59" t="s">
        <v>131</v>
      </c>
      <c r="F74" s="59" t="s">
        <v>131</v>
      </c>
      <c r="G74" s="64" t="s">
        <v>217</v>
      </c>
      <c r="H74" s="60" t="s">
        <v>131</v>
      </c>
      <c r="I74" s="308"/>
      <c r="J74" s="172">
        <f t="shared" ref="J74:U75" si="36">J75</f>
        <v>390000</v>
      </c>
      <c r="K74" s="172">
        <f t="shared" si="36"/>
        <v>390000</v>
      </c>
      <c r="L74" s="172">
        <f t="shared" si="36"/>
        <v>390000</v>
      </c>
      <c r="M74" s="172">
        <f t="shared" si="36"/>
        <v>390000</v>
      </c>
      <c r="N74" s="172">
        <f t="shared" si="36"/>
        <v>390000</v>
      </c>
      <c r="O74" s="172">
        <f t="shared" si="36"/>
        <v>0</v>
      </c>
      <c r="P74" s="172">
        <f t="shared" si="36"/>
        <v>390000</v>
      </c>
      <c r="Q74" s="172">
        <f t="shared" si="36"/>
        <v>390000</v>
      </c>
      <c r="R74" s="173">
        <f t="shared" si="36"/>
        <v>390000</v>
      </c>
      <c r="S74" s="172">
        <f t="shared" si="36"/>
        <v>390000</v>
      </c>
      <c r="T74" s="172">
        <f t="shared" si="36"/>
        <v>0</v>
      </c>
      <c r="U74" s="172">
        <f t="shared" si="36"/>
        <v>390000</v>
      </c>
      <c r="V74" s="172">
        <f>V75</f>
        <v>390000</v>
      </c>
      <c r="W74" s="172">
        <f t="shared" ref="W74:X75" si="37">W75</f>
        <v>0</v>
      </c>
      <c r="X74" s="172">
        <f t="shared" si="37"/>
        <v>390000</v>
      </c>
    </row>
    <row r="75" spans="1:24" ht="25.5">
      <c r="A75" s="154"/>
      <c r="B75" s="174" t="s">
        <v>21</v>
      </c>
      <c r="C75" s="92" t="s">
        <v>69</v>
      </c>
      <c r="D75" s="74" t="s">
        <v>129</v>
      </c>
      <c r="E75" s="59" t="s">
        <v>131</v>
      </c>
      <c r="F75" s="59" t="s">
        <v>131</v>
      </c>
      <c r="G75" s="64" t="s">
        <v>217</v>
      </c>
      <c r="H75" s="60" t="s">
        <v>131</v>
      </c>
      <c r="I75" s="308">
        <v>600</v>
      </c>
      <c r="J75" s="178">
        <f t="shared" si="36"/>
        <v>390000</v>
      </c>
      <c r="K75" s="178">
        <f t="shared" si="36"/>
        <v>390000</v>
      </c>
      <c r="L75" s="178">
        <f t="shared" si="36"/>
        <v>390000</v>
      </c>
      <c r="M75" s="178">
        <f t="shared" si="36"/>
        <v>390000</v>
      </c>
      <c r="N75" s="178">
        <f t="shared" si="36"/>
        <v>390000</v>
      </c>
      <c r="O75" s="178">
        <f t="shared" si="36"/>
        <v>0</v>
      </c>
      <c r="P75" s="178">
        <f t="shared" si="36"/>
        <v>390000</v>
      </c>
      <c r="Q75" s="178">
        <f t="shared" si="36"/>
        <v>390000</v>
      </c>
      <c r="R75" s="179">
        <f t="shared" si="36"/>
        <v>390000</v>
      </c>
      <c r="S75" s="178">
        <f>S76</f>
        <v>390000</v>
      </c>
      <c r="T75" s="178">
        <f t="shared" si="36"/>
        <v>0</v>
      </c>
      <c r="U75" s="178">
        <f t="shared" si="36"/>
        <v>390000</v>
      </c>
      <c r="V75" s="178">
        <f>V76</f>
        <v>390000</v>
      </c>
      <c r="W75" s="178">
        <f t="shared" si="37"/>
        <v>0</v>
      </c>
      <c r="X75" s="178">
        <f t="shared" si="37"/>
        <v>390000</v>
      </c>
    </row>
    <row r="76" spans="1:24" ht="18.75">
      <c r="A76" s="154"/>
      <c r="B76" s="174" t="s">
        <v>22</v>
      </c>
      <c r="C76" s="92" t="s">
        <v>69</v>
      </c>
      <c r="D76" s="74" t="s">
        <v>129</v>
      </c>
      <c r="E76" s="59" t="s">
        <v>131</v>
      </c>
      <c r="F76" s="59" t="s">
        <v>131</v>
      </c>
      <c r="G76" s="64" t="s">
        <v>217</v>
      </c>
      <c r="H76" s="60" t="s">
        <v>131</v>
      </c>
      <c r="I76" s="308" t="s">
        <v>23</v>
      </c>
      <c r="J76" s="178">
        <v>390000</v>
      </c>
      <c r="K76" s="178">
        <v>390000</v>
      </c>
      <c r="L76" s="178">
        <v>390000</v>
      </c>
      <c r="M76" s="178">
        <v>390000</v>
      </c>
      <c r="N76" s="178">
        <v>390000</v>
      </c>
      <c r="O76" s="178">
        <v>0</v>
      </c>
      <c r="P76" s="178">
        <f>O76+J76</f>
        <v>390000</v>
      </c>
      <c r="Q76" s="178">
        <v>390000</v>
      </c>
      <c r="R76" s="179">
        <v>390000</v>
      </c>
      <c r="S76" s="178">
        <v>390000</v>
      </c>
      <c r="T76" s="178">
        <v>0</v>
      </c>
      <c r="U76" s="178">
        <f>T76+Q76</f>
        <v>390000</v>
      </c>
      <c r="V76" s="178">
        <v>390000</v>
      </c>
      <c r="W76" s="178">
        <v>0</v>
      </c>
      <c r="X76" s="178">
        <f>W76+V76</f>
        <v>390000</v>
      </c>
    </row>
    <row r="77" spans="1:24" ht="63.75" hidden="1">
      <c r="A77" s="154"/>
      <c r="B77" s="187" t="s">
        <v>457</v>
      </c>
      <c r="C77" s="92" t="s">
        <v>69</v>
      </c>
      <c r="D77" s="74" t="s">
        <v>129</v>
      </c>
      <c r="E77" s="59" t="s">
        <v>131</v>
      </c>
      <c r="F77" s="59" t="s">
        <v>131</v>
      </c>
      <c r="G77" s="64" t="s">
        <v>222</v>
      </c>
      <c r="H77" s="60" t="s">
        <v>40</v>
      </c>
      <c r="I77" s="308"/>
      <c r="J77" s="178">
        <f>J78</f>
        <v>0</v>
      </c>
      <c r="K77" s="178"/>
      <c r="L77" s="178"/>
      <c r="M77" s="178"/>
      <c r="N77" s="178"/>
      <c r="O77" s="178">
        <f t="shared" ref="O77:X78" si="38">O78</f>
        <v>0</v>
      </c>
      <c r="P77" s="178">
        <f t="shared" si="38"/>
        <v>0</v>
      </c>
      <c r="Q77" s="178">
        <f t="shared" si="38"/>
        <v>0</v>
      </c>
      <c r="R77" s="178">
        <f t="shared" si="38"/>
        <v>0</v>
      </c>
      <c r="S77" s="178">
        <f t="shared" si="38"/>
        <v>0</v>
      </c>
      <c r="T77" s="178">
        <f t="shared" si="38"/>
        <v>0</v>
      </c>
      <c r="U77" s="178">
        <f t="shared" si="38"/>
        <v>0</v>
      </c>
      <c r="V77" s="178">
        <f t="shared" si="38"/>
        <v>0</v>
      </c>
      <c r="W77" s="178">
        <f t="shared" si="38"/>
        <v>0</v>
      </c>
      <c r="X77" s="178">
        <f t="shared" si="38"/>
        <v>0</v>
      </c>
    </row>
    <row r="78" spans="1:24" ht="25.5" hidden="1">
      <c r="A78" s="154"/>
      <c r="B78" s="174" t="s">
        <v>21</v>
      </c>
      <c r="C78" s="92" t="s">
        <v>69</v>
      </c>
      <c r="D78" s="74" t="s">
        <v>129</v>
      </c>
      <c r="E78" s="59" t="s">
        <v>131</v>
      </c>
      <c r="F78" s="59" t="s">
        <v>131</v>
      </c>
      <c r="G78" s="64" t="s">
        <v>222</v>
      </c>
      <c r="H78" s="60" t="s">
        <v>40</v>
      </c>
      <c r="I78" s="308">
        <v>600</v>
      </c>
      <c r="J78" s="178">
        <f>J79</f>
        <v>0</v>
      </c>
      <c r="K78" s="178"/>
      <c r="L78" s="178"/>
      <c r="M78" s="178"/>
      <c r="N78" s="178"/>
      <c r="O78" s="178">
        <f t="shared" si="38"/>
        <v>0</v>
      </c>
      <c r="P78" s="178">
        <f t="shared" si="38"/>
        <v>0</v>
      </c>
      <c r="Q78" s="178">
        <f t="shared" si="38"/>
        <v>0</v>
      </c>
      <c r="R78" s="178">
        <f t="shared" si="38"/>
        <v>0</v>
      </c>
      <c r="S78" s="178">
        <f t="shared" si="38"/>
        <v>0</v>
      </c>
      <c r="T78" s="178">
        <f t="shared" si="38"/>
        <v>0</v>
      </c>
      <c r="U78" s="178">
        <f t="shared" si="38"/>
        <v>0</v>
      </c>
      <c r="V78" s="178">
        <f t="shared" si="38"/>
        <v>0</v>
      </c>
      <c r="W78" s="178">
        <f t="shared" si="38"/>
        <v>0</v>
      </c>
      <c r="X78" s="178">
        <f t="shared" si="38"/>
        <v>0</v>
      </c>
    </row>
    <row r="79" spans="1:24" ht="18.75" hidden="1">
      <c r="A79" s="154"/>
      <c r="B79" s="174" t="s">
        <v>22</v>
      </c>
      <c r="C79" s="92" t="s">
        <v>69</v>
      </c>
      <c r="D79" s="74" t="s">
        <v>129</v>
      </c>
      <c r="E79" s="59" t="s">
        <v>131</v>
      </c>
      <c r="F79" s="59" t="s">
        <v>131</v>
      </c>
      <c r="G79" s="64" t="s">
        <v>222</v>
      </c>
      <c r="H79" s="60" t="s">
        <v>40</v>
      </c>
      <c r="I79" s="308" t="s">
        <v>23</v>
      </c>
      <c r="J79" s="178">
        <v>0</v>
      </c>
      <c r="K79" s="178"/>
      <c r="L79" s="178"/>
      <c r="M79" s="178"/>
      <c r="N79" s="178"/>
      <c r="O79" s="178">
        <v>0</v>
      </c>
      <c r="P79" s="178">
        <f>O79</f>
        <v>0</v>
      </c>
      <c r="Q79" s="178">
        <v>0</v>
      </c>
      <c r="R79" s="178">
        <v>0</v>
      </c>
      <c r="S79" s="178">
        <v>0</v>
      </c>
      <c r="T79" s="178">
        <v>0</v>
      </c>
      <c r="U79" s="178">
        <v>0</v>
      </c>
      <c r="V79" s="178">
        <v>0</v>
      </c>
      <c r="W79" s="178">
        <v>0</v>
      </c>
      <c r="X79" s="178">
        <v>0</v>
      </c>
    </row>
    <row r="80" spans="1:24" ht="63.75">
      <c r="A80" s="154"/>
      <c r="B80" s="187" t="s">
        <v>283</v>
      </c>
      <c r="C80" s="92" t="s">
        <v>69</v>
      </c>
      <c r="D80" s="74" t="s">
        <v>129</v>
      </c>
      <c r="E80" s="59" t="s">
        <v>131</v>
      </c>
      <c r="F80" s="59" t="s">
        <v>131</v>
      </c>
      <c r="G80" s="64" t="s">
        <v>222</v>
      </c>
      <c r="H80" s="60" t="s">
        <v>232</v>
      </c>
      <c r="I80" s="308"/>
      <c r="J80" s="178">
        <f t="shared" ref="J80:U81" si="39">J81</f>
        <v>237780.44999999998</v>
      </c>
      <c r="K80" s="178">
        <f t="shared" si="39"/>
        <v>241187.36</v>
      </c>
      <c r="L80" s="178">
        <f t="shared" si="39"/>
        <v>237780.44999999998</v>
      </c>
      <c r="M80" s="178">
        <f t="shared" si="39"/>
        <v>241187.36</v>
      </c>
      <c r="N80" s="178">
        <f t="shared" si="39"/>
        <v>237780.44999999998</v>
      </c>
      <c r="O80" s="178">
        <f t="shared" si="39"/>
        <v>3885.04</v>
      </c>
      <c r="P80" s="178">
        <f t="shared" si="39"/>
        <v>241665.49</v>
      </c>
      <c r="Q80" s="178">
        <f t="shared" si="39"/>
        <v>241184.36</v>
      </c>
      <c r="R80" s="179">
        <f t="shared" si="39"/>
        <v>0</v>
      </c>
      <c r="S80" s="178">
        <f t="shared" si="39"/>
        <v>0</v>
      </c>
      <c r="T80" s="178">
        <f t="shared" si="39"/>
        <v>3612.29</v>
      </c>
      <c r="U80" s="178">
        <f t="shared" si="39"/>
        <v>244796.65</v>
      </c>
      <c r="V80" s="178">
        <f>V81</f>
        <v>0</v>
      </c>
      <c r="W80" s="178">
        <f t="shared" ref="W80:X81" si="40">W81</f>
        <v>248433.44</v>
      </c>
      <c r="X80" s="178">
        <f t="shared" si="40"/>
        <v>248433.44</v>
      </c>
    </row>
    <row r="81" spans="1:24" ht="25.5">
      <c r="A81" s="154"/>
      <c r="B81" s="174" t="s">
        <v>21</v>
      </c>
      <c r="C81" s="92" t="s">
        <v>69</v>
      </c>
      <c r="D81" s="74" t="s">
        <v>129</v>
      </c>
      <c r="E81" s="59" t="s">
        <v>131</v>
      </c>
      <c r="F81" s="59" t="s">
        <v>131</v>
      </c>
      <c r="G81" s="64" t="s">
        <v>222</v>
      </c>
      <c r="H81" s="60" t="s">
        <v>232</v>
      </c>
      <c r="I81" s="308">
        <v>600</v>
      </c>
      <c r="J81" s="178">
        <f t="shared" si="39"/>
        <v>237780.44999999998</v>
      </c>
      <c r="K81" s="178">
        <f t="shared" si="39"/>
        <v>241187.36</v>
      </c>
      <c r="L81" s="178">
        <f t="shared" si="39"/>
        <v>237780.44999999998</v>
      </c>
      <c r="M81" s="178">
        <f t="shared" si="39"/>
        <v>241187.36</v>
      </c>
      <c r="N81" s="178">
        <f t="shared" si="39"/>
        <v>237780.44999999998</v>
      </c>
      <c r="O81" s="178">
        <f t="shared" si="39"/>
        <v>3885.04</v>
      </c>
      <c r="P81" s="178">
        <f t="shared" si="39"/>
        <v>241665.49</v>
      </c>
      <c r="Q81" s="178">
        <f t="shared" si="39"/>
        <v>241184.36</v>
      </c>
      <c r="R81" s="179">
        <f t="shared" si="39"/>
        <v>0</v>
      </c>
      <c r="S81" s="178">
        <f>S82</f>
        <v>0</v>
      </c>
      <c r="T81" s="178">
        <f t="shared" si="39"/>
        <v>3612.29</v>
      </c>
      <c r="U81" s="178">
        <f t="shared" si="39"/>
        <v>244796.65</v>
      </c>
      <c r="V81" s="178">
        <f>V82</f>
        <v>0</v>
      </c>
      <c r="W81" s="178">
        <f t="shared" si="40"/>
        <v>248433.44</v>
      </c>
      <c r="X81" s="178">
        <f t="shared" si="40"/>
        <v>248433.44</v>
      </c>
    </row>
    <row r="82" spans="1:24" ht="18.75">
      <c r="A82" s="154"/>
      <c r="B82" s="174" t="s">
        <v>22</v>
      </c>
      <c r="C82" s="92" t="s">
        <v>69</v>
      </c>
      <c r="D82" s="74" t="s">
        <v>129</v>
      </c>
      <c r="E82" s="59" t="s">
        <v>131</v>
      </c>
      <c r="F82" s="59" t="s">
        <v>131</v>
      </c>
      <c r="G82" s="64" t="s">
        <v>222</v>
      </c>
      <c r="H82" s="60" t="s">
        <v>232</v>
      </c>
      <c r="I82" s="308" t="s">
        <v>23</v>
      </c>
      <c r="J82" s="178">
        <f>223513.62+14266.83</f>
        <v>237780.44999999998</v>
      </c>
      <c r="K82" s="178">
        <f>226713.3+14474.06</f>
        <v>241187.36</v>
      </c>
      <c r="L82" s="178">
        <f>223513.62+14266.83</f>
        <v>237780.44999999998</v>
      </c>
      <c r="M82" s="178">
        <f>226713.3+14474.06</f>
        <v>241187.36</v>
      </c>
      <c r="N82" s="178">
        <f>223513.62+14266.83</f>
        <v>237780.44999999998</v>
      </c>
      <c r="O82" s="178">
        <f>3651.94+233.1</f>
        <v>3885.04</v>
      </c>
      <c r="P82" s="178">
        <f>O82+J82</f>
        <v>241665.49</v>
      </c>
      <c r="Q82" s="178">
        <f>226713.3+14471.06</f>
        <v>241184.36</v>
      </c>
      <c r="R82" s="179"/>
      <c r="S82" s="178"/>
      <c r="T82" s="178">
        <f>3395.55+216.74</f>
        <v>3612.29</v>
      </c>
      <c r="U82" s="178">
        <f>T82+Q82</f>
        <v>244796.65</v>
      </c>
      <c r="V82" s="178">
        <v>0</v>
      </c>
      <c r="W82" s="178">
        <f>233527.43+14906.01</f>
        <v>248433.44</v>
      </c>
      <c r="X82" s="178">
        <f>W82</f>
        <v>248433.44</v>
      </c>
    </row>
    <row r="83" spans="1:24" ht="38.25">
      <c r="A83" s="154"/>
      <c r="B83" s="174" t="s">
        <v>450</v>
      </c>
      <c r="C83" s="92" t="s">
        <v>69</v>
      </c>
      <c r="D83" s="74" t="s">
        <v>129</v>
      </c>
      <c r="E83" s="59" t="s">
        <v>447</v>
      </c>
      <c r="F83" s="59" t="s">
        <v>228</v>
      </c>
      <c r="G83" s="64" t="s">
        <v>132</v>
      </c>
      <c r="H83" s="60" t="s">
        <v>131</v>
      </c>
      <c r="I83" s="308"/>
      <c r="J83" s="178">
        <f>J84</f>
        <v>0</v>
      </c>
      <c r="K83" s="178">
        <f t="shared" ref="K83" si="41">K84</f>
        <v>0</v>
      </c>
      <c r="L83" s="178"/>
      <c r="M83" s="178"/>
      <c r="N83" s="178"/>
      <c r="O83" s="178">
        <f t="shared" ref="O83:X85" si="42">O84</f>
        <v>14100521.060000001</v>
      </c>
      <c r="P83" s="178">
        <f t="shared" si="42"/>
        <v>14100521.060000001</v>
      </c>
      <c r="Q83" s="178">
        <f t="shared" si="42"/>
        <v>0</v>
      </c>
      <c r="R83" s="178">
        <f t="shared" si="42"/>
        <v>0</v>
      </c>
      <c r="S83" s="178">
        <f t="shared" si="42"/>
        <v>0</v>
      </c>
      <c r="T83" s="178">
        <f t="shared" si="42"/>
        <v>35811333.039999999</v>
      </c>
      <c r="U83" s="178">
        <f t="shared" si="42"/>
        <v>35811333.039999999</v>
      </c>
      <c r="V83" s="178">
        <f t="shared" si="42"/>
        <v>0</v>
      </c>
      <c r="W83" s="178">
        <f t="shared" si="42"/>
        <v>0</v>
      </c>
      <c r="X83" s="178">
        <f t="shared" si="42"/>
        <v>0</v>
      </c>
    </row>
    <row r="84" spans="1:24" ht="63.75">
      <c r="A84" s="154"/>
      <c r="B84" s="187" t="s">
        <v>449</v>
      </c>
      <c r="C84" s="92" t="s">
        <v>69</v>
      </c>
      <c r="D84" s="74" t="s">
        <v>129</v>
      </c>
      <c r="E84" s="59" t="s">
        <v>447</v>
      </c>
      <c r="F84" s="59" t="s">
        <v>228</v>
      </c>
      <c r="G84" s="64" t="s">
        <v>448</v>
      </c>
      <c r="H84" s="60" t="s">
        <v>133</v>
      </c>
      <c r="I84" s="308"/>
      <c r="J84" s="178">
        <f t="shared" ref="J84:K85" si="43">J85</f>
        <v>0</v>
      </c>
      <c r="K84" s="178">
        <f t="shared" si="43"/>
        <v>0</v>
      </c>
      <c r="L84" s="178"/>
      <c r="M84" s="178"/>
      <c r="N84" s="178"/>
      <c r="O84" s="178">
        <f t="shared" si="42"/>
        <v>14100521.060000001</v>
      </c>
      <c r="P84" s="178">
        <f t="shared" si="42"/>
        <v>14100521.060000001</v>
      </c>
      <c r="Q84" s="178">
        <f t="shared" si="42"/>
        <v>0</v>
      </c>
      <c r="R84" s="178">
        <f t="shared" si="42"/>
        <v>0</v>
      </c>
      <c r="S84" s="178">
        <f t="shared" si="42"/>
        <v>0</v>
      </c>
      <c r="T84" s="178">
        <f t="shared" si="42"/>
        <v>35811333.039999999</v>
      </c>
      <c r="U84" s="178">
        <f t="shared" si="42"/>
        <v>35811333.039999999</v>
      </c>
      <c r="V84" s="178">
        <f t="shared" si="42"/>
        <v>0</v>
      </c>
      <c r="W84" s="178">
        <f t="shared" si="42"/>
        <v>0</v>
      </c>
      <c r="X84" s="178">
        <f t="shared" si="42"/>
        <v>0</v>
      </c>
    </row>
    <row r="85" spans="1:24" ht="39.75" customHeight="1">
      <c r="A85" s="154"/>
      <c r="B85" s="174" t="s">
        <v>21</v>
      </c>
      <c r="C85" s="92" t="s">
        <v>69</v>
      </c>
      <c r="D85" s="74" t="s">
        <v>129</v>
      </c>
      <c r="E85" s="59" t="s">
        <v>447</v>
      </c>
      <c r="F85" s="59" t="s">
        <v>228</v>
      </c>
      <c r="G85" s="64" t="s">
        <v>448</v>
      </c>
      <c r="H85" s="60" t="s">
        <v>133</v>
      </c>
      <c r="I85" s="308">
        <v>600</v>
      </c>
      <c r="J85" s="178">
        <f t="shared" si="43"/>
        <v>0</v>
      </c>
      <c r="K85" s="178">
        <f t="shared" si="43"/>
        <v>0</v>
      </c>
      <c r="L85" s="178"/>
      <c r="M85" s="178"/>
      <c r="N85" s="178"/>
      <c r="O85" s="178">
        <f t="shared" si="42"/>
        <v>14100521.060000001</v>
      </c>
      <c r="P85" s="178">
        <f t="shared" si="42"/>
        <v>14100521.060000001</v>
      </c>
      <c r="Q85" s="178">
        <f t="shared" si="42"/>
        <v>0</v>
      </c>
      <c r="R85" s="178">
        <f t="shared" si="42"/>
        <v>0</v>
      </c>
      <c r="S85" s="178">
        <f t="shared" si="42"/>
        <v>0</v>
      </c>
      <c r="T85" s="178">
        <f t="shared" si="42"/>
        <v>35811333.039999999</v>
      </c>
      <c r="U85" s="178">
        <f t="shared" si="42"/>
        <v>35811333.039999999</v>
      </c>
      <c r="V85" s="178">
        <f t="shared" si="42"/>
        <v>0</v>
      </c>
      <c r="W85" s="178">
        <f t="shared" si="42"/>
        <v>0</v>
      </c>
      <c r="X85" s="178">
        <f t="shared" si="42"/>
        <v>0</v>
      </c>
    </row>
    <row r="86" spans="1:24" ht="18.75">
      <c r="A86" s="154"/>
      <c r="B86" s="174" t="s">
        <v>22</v>
      </c>
      <c r="C86" s="92" t="s">
        <v>69</v>
      </c>
      <c r="D86" s="74" t="s">
        <v>129</v>
      </c>
      <c r="E86" s="59" t="s">
        <v>447</v>
      </c>
      <c r="F86" s="59" t="s">
        <v>228</v>
      </c>
      <c r="G86" s="64" t="s">
        <v>448</v>
      </c>
      <c r="H86" s="60" t="s">
        <v>133</v>
      </c>
      <c r="I86" s="308" t="s">
        <v>23</v>
      </c>
      <c r="J86" s="178">
        <v>0</v>
      </c>
      <c r="K86" s="178">
        <v>0</v>
      </c>
      <c r="L86" s="178"/>
      <c r="M86" s="178"/>
      <c r="N86" s="178"/>
      <c r="O86" s="178">
        <f>13254489.8+846031.26</f>
        <v>14100521.060000001</v>
      </c>
      <c r="P86" s="178">
        <f>O86</f>
        <v>14100521.060000001</v>
      </c>
      <c r="Q86" s="178">
        <v>0</v>
      </c>
      <c r="R86" s="178">
        <v>0</v>
      </c>
      <c r="S86" s="178">
        <v>0</v>
      </c>
      <c r="T86" s="178">
        <f>33662653.06+2148679.98</f>
        <v>35811333.039999999</v>
      </c>
      <c r="U86" s="178">
        <f>T86</f>
        <v>35811333.039999999</v>
      </c>
      <c r="V86" s="178">
        <v>0</v>
      </c>
      <c r="W86" s="178">
        <v>0</v>
      </c>
      <c r="X86" s="178">
        <v>0</v>
      </c>
    </row>
    <row r="87" spans="1:24" ht="6.75" customHeight="1">
      <c r="A87" s="154"/>
      <c r="B87" s="192"/>
      <c r="C87" s="193"/>
      <c r="D87" s="194"/>
      <c r="E87" s="194"/>
      <c r="F87" s="194"/>
      <c r="G87" s="194"/>
      <c r="H87" s="195"/>
      <c r="I87" s="195"/>
      <c r="J87" s="197"/>
      <c r="K87" s="197"/>
      <c r="L87" s="197"/>
      <c r="M87" s="197"/>
      <c r="N87" s="197"/>
      <c r="O87" s="197"/>
      <c r="P87" s="197"/>
      <c r="Q87" s="197"/>
      <c r="R87" s="198"/>
      <c r="S87" s="197"/>
      <c r="T87" s="197"/>
      <c r="U87" s="197"/>
      <c r="V87" s="197"/>
      <c r="W87" s="197"/>
      <c r="X87" s="197"/>
    </row>
    <row r="88" spans="1:24" ht="72.75" customHeight="1">
      <c r="A88" s="154"/>
      <c r="B88" s="379" t="s">
        <v>311</v>
      </c>
      <c r="C88" s="199" t="s">
        <v>76</v>
      </c>
      <c r="D88" s="200" t="s">
        <v>131</v>
      </c>
      <c r="E88" s="200" t="s">
        <v>131</v>
      </c>
      <c r="F88" s="200" t="s">
        <v>131</v>
      </c>
      <c r="G88" s="200" t="s">
        <v>132</v>
      </c>
      <c r="H88" s="201" t="s">
        <v>131</v>
      </c>
      <c r="I88" s="261"/>
      <c r="J88" s="202">
        <f>J98+J101+J104</f>
        <v>5946812</v>
      </c>
      <c r="K88" s="202">
        <f t="shared" ref="K88:V88" si="44">K98+K101+K104</f>
        <v>15160316.289999999</v>
      </c>
      <c r="L88" s="202">
        <f t="shared" si="44"/>
        <v>8172019.1899999995</v>
      </c>
      <c r="M88" s="202">
        <f t="shared" si="44"/>
        <v>5416812</v>
      </c>
      <c r="N88" s="202">
        <f t="shared" si="44"/>
        <v>5416812</v>
      </c>
      <c r="O88" s="202">
        <f>O98+O101+O104</f>
        <v>-1552996.6099999999</v>
      </c>
      <c r="P88" s="202">
        <f>P98+P101+P104</f>
        <v>4393815.3899999997</v>
      </c>
      <c r="Q88" s="202">
        <f t="shared" si="44"/>
        <v>9743684.9600000009</v>
      </c>
      <c r="R88" s="417">
        <f t="shared" si="44"/>
        <v>7562019.1899999995</v>
      </c>
      <c r="S88" s="202">
        <f t="shared" si="44"/>
        <v>9143684.9600000009</v>
      </c>
      <c r="T88" s="202">
        <f t="shared" ref="T88:U88" si="45">T98+T101+T104</f>
        <v>0</v>
      </c>
      <c r="U88" s="202">
        <f t="shared" si="45"/>
        <v>9743684.9600000009</v>
      </c>
      <c r="V88" s="202">
        <f t="shared" si="44"/>
        <v>8162019.1899999995</v>
      </c>
      <c r="W88" s="202">
        <f t="shared" ref="W88:X88" si="46">W98+W101+W104</f>
        <v>0</v>
      </c>
      <c r="X88" s="202">
        <f t="shared" si="46"/>
        <v>8162019.1899999995</v>
      </c>
    </row>
    <row r="89" spans="1:24" ht="39.75" hidden="1" customHeight="1">
      <c r="A89" s="154"/>
      <c r="B89" s="170" t="s">
        <v>47</v>
      </c>
      <c r="C89" s="103" t="s">
        <v>76</v>
      </c>
      <c r="D89" s="65" t="s">
        <v>131</v>
      </c>
      <c r="E89" s="59" t="s">
        <v>131</v>
      </c>
      <c r="F89" s="59" t="s">
        <v>131</v>
      </c>
      <c r="G89" s="65" t="s">
        <v>16</v>
      </c>
      <c r="H89" s="60" t="s">
        <v>131</v>
      </c>
      <c r="I89" s="253"/>
      <c r="J89" s="182" t="e">
        <f t="shared" ref="J89:U90" si="47">J90</f>
        <v>#REF!</v>
      </c>
      <c r="K89" s="182" t="e">
        <f t="shared" si="47"/>
        <v>#REF!</v>
      </c>
      <c r="L89" s="182" t="e">
        <f t="shared" si="47"/>
        <v>#REF!</v>
      </c>
      <c r="M89" s="182" t="e">
        <f t="shared" si="47"/>
        <v>#REF!</v>
      </c>
      <c r="N89" s="182" t="e">
        <f t="shared" si="47"/>
        <v>#REF!</v>
      </c>
      <c r="O89" s="182" t="e">
        <f t="shared" si="47"/>
        <v>#REF!</v>
      </c>
      <c r="P89" s="182" t="e">
        <f t="shared" si="47"/>
        <v>#REF!</v>
      </c>
      <c r="Q89" s="182" t="e">
        <f t="shared" si="47"/>
        <v>#REF!</v>
      </c>
      <c r="R89" s="183" t="e">
        <f t="shared" si="47"/>
        <v>#REF!</v>
      </c>
      <c r="S89" s="182" t="e">
        <f t="shared" si="47"/>
        <v>#REF!</v>
      </c>
      <c r="T89" s="182" t="e">
        <f t="shared" si="47"/>
        <v>#REF!</v>
      </c>
      <c r="U89" s="182" t="e">
        <f t="shared" si="47"/>
        <v>#REF!</v>
      </c>
      <c r="V89" s="182" t="e">
        <f>V90</f>
        <v>#REF!</v>
      </c>
      <c r="W89" s="182" t="e">
        <f t="shared" ref="W89:X90" si="48">W90</f>
        <v>#REF!</v>
      </c>
      <c r="X89" s="182" t="e">
        <f t="shared" si="48"/>
        <v>#REF!</v>
      </c>
    </row>
    <row r="90" spans="1:24" ht="40.5" hidden="1" customHeight="1">
      <c r="A90" s="154"/>
      <c r="B90" s="174" t="s">
        <v>52</v>
      </c>
      <c r="C90" s="103" t="s">
        <v>76</v>
      </c>
      <c r="D90" s="65" t="s">
        <v>131</v>
      </c>
      <c r="E90" s="59" t="s">
        <v>131</v>
      </c>
      <c r="F90" s="59" t="s">
        <v>131</v>
      </c>
      <c r="G90" s="65" t="s">
        <v>16</v>
      </c>
      <c r="H90" s="60" t="s">
        <v>131</v>
      </c>
      <c r="I90" s="253">
        <v>200</v>
      </c>
      <c r="J90" s="182" t="e">
        <f t="shared" si="47"/>
        <v>#REF!</v>
      </c>
      <c r="K90" s="182" t="e">
        <f t="shared" si="47"/>
        <v>#REF!</v>
      </c>
      <c r="L90" s="182" t="e">
        <f t="shared" si="47"/>
        <v>#REF!</v>
      </c>
      <c r="M90" s="182" t="e">
        <f t="shared" si="47"/>
        <v>#REF!</v>
      </c>
      <c r="N90" s="182" t="e">
        <f t="shared" si="47"/>
        <v>#REF!</v>
      </c>
      <c r="O90" s="182" t="e">
        <f t="shared" si="47"/>
        <v>#REF!</v>
      </c>
      <c r="P90" s="182" t="e">
        <f t="shared" si="47"/>
        <v>#REF!</v>
      </c>
      <c r="Q90" s="182" t="e">
        <f t="shared" si="47"/>
        <v>#REF!</v>
      </c>
      <c r="R90" s="183" t="e">
        <f t="shared" si="47"/>
        <v>#REF!</v>
      </c>
      <c r="S90" s="182" t="e">
        <f>S91</f>
        <v>#REF!</v>
      </c>
      <c r="T90" s="182" t="e">
        <f t="shared" si="47"/>
        <v>#REF!</v>
      </c>
      <c r="U90" s="182" t="e">
        <f t="shared" si="47"/>
        <v>#REF!</v>
      </c>
      <c r="V90" s="182" t="e">
        <f>V91</f>
        <v>#REF!</v>
      </c>
      <c r="W90" s="182" t="e">
        <f t="shared" si="48"/>
        <v>#REF!</v>
      </c>
      <c r="X90" s="182" t="e">
        <f t="shared" si="48"/>
        <v>#REF!</v>
      </c>
    </row>
    <row r="91" spans="1:24" ht="26.25" hidden="1" customHeight="1">
      <c r="A91" s="154"/>
      <c r="B91" s="174" t="s">
        <v>54</v>
      </c>
      <c r="C91" s="103" t="s">
        <v>76</v>
      </c>
      <c r="D91" s="65" t="s">
        <v>131</v>
      </c>
      <c r="E91" s="59" t="s">
        <v>131</v>
      </c>
      <c r="F91" s="59" t="s">
        <v>131</v>
      </c>
      <c r="G91" s="65" t="s">
        <v>16</v>
      </c>
      <c r="H91" s="60" t="s">
        <v>131</v>
      </c>
      <c r="I91" s="253">
        <v>240</v>
      </c>
      <c r="J91" s="182" t="e">
        <f>#REF!+#REF!</f>
        <v>#REF!</v>
      </c>
      <c r="K91" s="182" t="e">
        <f>#REF!+#REF!</f>
        <v>#REF!</v>
      </c>
      <c r="L91" s="182" t="e">
        <f>#REF!+#REF!</f>
        <v>#REF!</v>
      </c>
      <c r="M91" s="182" t="e">
        <f>#REF!+#REF!</f>
        <v>#REF!</v>
      </c>
      <c r="N91" s="182" t="e">
        <f>#REF!+#REF!</f>
        <v>#REF!</v>
      </c>
      <c r="O91" s="182" t="e">
        <f>#REF!+#REF!</f>
        <v>#REF!</v>
      </c>
      <c r="P91" s="182" t="e">
        <f>#REF!+#REF!</f>
        <v>#REF!</v>
      </c>
      <c r="Q91" s="182" t="e">
        <f>#REF!+#REF!</f>
        <v>#REF!</v>
      </c>
      <c r="R91" s="183" t="e">
        <f>#REF!+#REF!</f>
        <v>#REF!</v>
      </c>
      <c r="S91" s="182" t="e">
        <f>#REF!+#REF!</f>
        <v>#REF!</v>
      </c>
      <c r="T91" s="182" t="e">
        <f>#REF!+#REF!</f>
        <v>#REF!</v>
      </c>
      <c r="U91" s="182" t="e">
        <f>#REF!+#REF!</f>
        <v>#REF!</v>
      </c>
      <c r="V91" s="182" t="e">
        <f>#REF!+#REF!</f>
        <v>#REF!</v>
      </c>
      <c r="W91" s="182" t="e">
        <f>#REF!+#REF!</f>
        <v>#REF!</v>
      </c>
      <c r="X91" s="182" t="e">
        <f>#REF!+#REF!</f>
        <v>#REF!</v>
      </c>
    </row>
    <row r="92" spans="1:24" ht="26.25" hidden="1" customHeight="1">
      <c r="A92" s="154"/>
      <c r="B92" s="170" t="s">
        <v>180</v>
      </c>
      <c r="C92" s="93" t="s">
        <v>76</v>
      </c>
      <c r="D92" s="63" t="s">
        <v>131</v>
      </c>
      <c r="E92" s="59" t="s">
        <v>131</v>
      </c>
      <c r="F92" s="59" t="s">
        <v>131</v>
      </c>
      <c r="G92" s="64" t="s">
        <v>181</v>
      </c>
      <c r="H92" s="69" t="s">
        <v>131</v>
      </c>
      <c r="I92" s="337"/>
      <c r="J92" s="182" t="e">
        <f t="shared" ref="J92:U93" si="49">J93</f>
        <v>#REF!</v>
      </c>
      <c r="K92" s="182" t="e">
        <f t="shared" si="49"/>
        <v>#REF!</v>
      </c>
      <c r="L92" s="182" t="e">
        <f t="shared" si="49"/>
        <v>#REF!</v>
      </c>
      <c r="M92" s="182" t="e">
        <f t="shared" si="49"/>
        <v>#REF!</v>
      </c>
      <c r="N92" s="182" t="e">
        <f t="shared" si="49"/>
        <v>#REF!</v>
      </c>
      <c r="O92" s="182" t="e">
        <f t="shared" si="49"/>
        <v>#REF!</v>
      </c>
      <c r="P92" s="182" t="e">
        <f t="shared" si="49"/>
        <v>#REF!</v>
      </c>
      <c r="Q92" s="182" t="e">
        <f t="shared" si="49"/>
        <v>#REF!</v>
      </c>
      <c r="R92" s="183" t="e">
        <f t="shared" si="49"/>
        <v>#REF!</v>
      </c>
      <c r="S92" s="182" t="e">
        <f t="shared" si="49"/>
        <v>#REF!</v>
      </c>
      <c r="T92" s="182" t="e">
        <f t="shared" si="49"/>
        <v>#REF!</v>
      </c>
      <c r="U92" s="182" t="e">
        <f t="shared" si="49"/>
        <v>#REF!</v>
      </c>
      <c r="V92" s="182" t="e">
        <f>V93</f>
        <v>#REF!</v>
      </c>
      <c r="W92" s="182" t="e">
        <f t="shared" ref="W92:X93" si="50">W93</f>
        <v>#REF!</v>
      </c>
      <c r="X92" s="182" t="e">
        <f t="shared" si="50"/>
        <v>#REF!</v>
      </c>
    </row>
    <row r="93" spans="1:24" ht="26.25" hidden="1" customHeight="1">
      <c r="A93" s="154"/>
      <c r="B93" s="174" t="s">
        <v>52</v>
      </c>
      <c r="C93" s="93" t="s">
        <v>76</v>
      </c>
      <c r="D93" s="63" t="s">
        <v>131</v>
      </c>
      <c r="E93" s="59" t="s">
        <v>131</v>
      </c>
      <c r="F93" s="59" t="s">
        <v>131</v>
      </c>
      <c r="G93" s="64" t="s">
        <v>181</v>
      </c>
      <c r="H93" s="69" t="s">
        <v>131</v>
      </c>
      <c r="I93" s="337" t="s">
        <v>53</v>
      </c>
      <c r="J93" s="182" t="e">
        <f t="shared" si="49"/>
        <v>#REF!</v>
      </c>
      <c r="K93" s="182" t="e">
        <f t="shared" si="49"/>
        <v>#REF!</v>
      </c>
      <c r="L93" s="182" t="e">
        <f t="shared" si="49"/>
        <v>#REF!</v>
      </c>
      <c r="M93" s="182" t="e">
        <f t="shared" si="49"/>
        <v>#REF!</v>
      </c>
      <c r="N93" s="182" t="e">
        <f t="shared" si="49"/>
        <v>#REF!</v>
      </c>
      <c r="O93" s="182" t="e">
        <f t="shared" si="49"/>
        <v>#REF!</v>
      </c>
      <c r="P93" s="182" t="e">
        <f t="shared" si="49"/>
        <v>#REF!</v>
      </c>
      <c r="Q93" s="182" t="e">
        <f t="shared" si="49"/>
        <v>#REF!</v>
      </c>
      <c r="R93" s="183" t="e">
        <f t="shared" si="49"/>
        <v>#REF!</v>
      </c>
      <c r="S93" s="182" t="e">
        <f>S94</f>
        <v>#REF!</v>
      </c>
      <c r="T93" s="182" t="e">
        <f t="shared" si="49"/>
        <v>#REF!</v>
      </c>
      <c r="U93" s="182" t="e">
        <f t="shared" si="49"/>
        <v>#REF!</v>
      </c>
      <c r="V93" s="182" t="e">
        <f>V94</f>
        <v>#REF!</v>
      </c>
      <c r="W93" s="182" t="e">
        <f t="shared" si="50"/>
        <v>#REF!</v>
      </c>
      <c r="X93" s="182" t="e">
        <f t="shared" si="50"/>
        <v>#REF!</v>
      </c>
    </row>
    <row r="94" spans="1:24" ht="26.25" hidden="1" customHeight="1">
      <c r="A94" s="154"/>
      <c r="B94" s="174" t="s">
        <v>54</v>
      </c>
      <c r="C94" s="93" t="s">
        <v>76</v>
      </c>
      <c r="D94" s="63" t="s">
        <v>131</v>
      </c>
      <c r="E94" s="59" t="s">
        <v>131</v>
      </c>
      <c r="F94" s="59" t="s">
        <v>131</v>
      </c>
      <c r="G94" s="64" t="s">
        <v>181</v>
      </c>
      <c r="H94" s="69" t="s">
        <v>131</v>
      </c>
      <c r="I94" s="337" t="s">
        <v>55</v>
      </c>
      <c r="J94" s="182" t="e">
        <f>#REF!+#REF!</f>
        <v>#REF!</v>
      </c>
      <c r="K94" s="182" t="e">
        <f>#REF!+#REF!</f>
        <v>#REF!</v>
      </c>
      <c r="L94" s="182" t="e">
        <f>#REF!+#REF!</f>
        <v>#REF!</v>
      </c>
      <c r="M94" s="182" t="e">
        <f>#REF!+#REF!</f>
        <v>#REF!</v>
      </c>
      <c r="N94" s="182" t="e">
        <f>#REF!+#REF!</f>
        <v>#REF!</v>
      </c>
      <c r="O94" s="182" t="e">
        <f>#REF!+#REF!</f>
        <v>#REF!</v>
      </c>
      <c r="P94" s="182" t="e">
        <f>#REF!+#REF!</f>
        <v>#REF!</v>
      </c>
      <c r="Q94" s="182" t="e">
        <f>#REF!+#REF!</f>
        <v>#REF!</v>
      </c>
      <c r="R94" s="183" t="e">
        <f>#REF!+#REF!</f>
        <v>#REF!</v>
      </c>
      <c r="S94" s="182" t="e">
        <f>#REF!+#REF!</f>
        <v>#REF!</v>
      </c>
      <c r="T94" s="182" t="e">
        <f>#REF!+#REF!</f>
        <v>#REF!</v>
      </c>
      <c r="U94" s="182" t="e">
        <f>#REF!+#REF!</f>
        <v>#REF!</v>
      </c>
      <c r="V94" s="182" t="e">
        <f>#REF!+#REF!</f>
        <v>#REF!</v>
      </c>
      <c r="W94" s="182" t="e">
        <f>#REF!+#REF!</f>
        <v>#REF!</v>
      </c>
      <c r="X94" s="182" t="e">
        <f>#REF!+#REF!</f>
        <v>#REF!</v>
      </c>
    </row>
    <row r="95" spans="1:24" ht="31.5" hidden="1" customHeight="1">
      <c r="A95" s="154"/>
      <c r="B95" s="204" t="s">
        <v>161</v>
      </c>
      <c r="C95" s="93" t="s">
        <v>76</v>
      </c>
      <c r="D95" s="63" t="s">
        <v>131</v>
      </c>
      <c r="E95" s="59" t="s">
        <v>131</v>
      </c>
      <c r="F95" s="59" t="s">
        <v>131</v>
      </c>
      <c r="G95" s="64" t="s">
        <v>160</v>
      </c>
      <c r="H95" s="60" t="s">
        <v>131</v>
      </c>
      <c r="I95" s="337"/>
      <c r="J95" s="182" t="e">
        <f t="shared" ref="J95:U96" si="51">J96</f>
        <v>#REF!</v>
      </c>
      <c r="K95" s="182" t="e">
        <f t="shared" si="51"/>
        <v>#REF!</v>
      </c>
      <c r="L95" s="182" t="e">
        <f t="shared" si="51"/>
        <v>#REF!</v>
      </c>
      <c r="M95" s="182" t="e">
        <f t="shared" si="51"/>
        <v>#REF!</v>
      </c>
      <c r="N95" s="182" t="e">
        <f t="shared" si="51"/>
        <v>#REF!</v>
      </c>
      <c r="O95" s="182" t="e">
        <f t="shared" si="51"/>
        <v>#REF!</v>
      </c>
      <c r="P95" s="182" t="e">
        <f t="shared" si="51"/>
        <v>#REF!</v>
      </c>
      <c r="Q95" s="182" t="e">
        <f t="shared" si="51"/>
        <v>#REF!</v>
      </c>
      <c r="R95" s="183" t="e">
        <f t="shared" si="51"/>
        <v>#REF!</v>
      </c>
      <c r="S95" s="182" t="e">
        <f t="shared" si="51"/>
        <v>#REF!</v>
      </c>
      <c r="T95" s="182" t="e">
        <f t="shared" si="51"/>
        <v>#REF!</v>
      </c>
      <c r="U95" s="182" t="e">
        <f t="shared" si="51"/>
        <v>#REF!</v>
      </c>
      <c r="V95" s="182" t="e">
        <f>V96</f>
        <v>#REF!</v>
      </c>
      <c r="W95" s="182" t="e">
        <f t="shared" ref="W95:X96" si="52">W96</f>
        <v>#REF!</v>
      </c>
      <c r="X95" s="182" t="e">
        <f t="shared" si="52"/>
        <v>#REF!</v>
      </c>
    </row>
    <row r="96" spans="1:24" ht="30" hidden="1" customHeight="1">
      <c r="A96" s="154"/>
      <c r="B96" s="174" t="s">
        <v>52</v>
      </c>
      <c r="C96" s="93" t="s">
        <v>76</v>
      </c>
      <c r="D96" s="63" t="s">
        <v>131</v>
      </c>
      <c r="E96" s="59" t="s">
        <v>131</v>
      </c>
      <c r="F96" s="59" t="s">
        <v>131</v>
      </c>
      <c r="G96" s="64" t="s">
        <v>160</v>
      </c>
      <c r="H96" s="69" t="s">
        <v>131</v>
      </c>
      <c r="I96" s="337" t="s">
        <v>53</v>
      </c>
      <c r="J96" s="182" t="e">
        <f t="shared" si="51"/>
        <v>#REF!</v>
      </c>
      <c r="K96" s="182" t="e">
        <f t="shared" si="51"/>
        <v>#REF!</v>
      </c>
      <c r="L96" s="182" t="e">
        <f t="shared" si="51"/>
        <v>#REF!</v>
      </c>
      <c r="M96" s="182" t="e">
        <f t="shared" si="51"/>
        <v>#REF!</v>
      </c>
      <c r="N96" s="182" t="e">
        <f t="shared" si="51"/>
        <v>#REF!</v>
      </c>
      <c r="O96" s="182" t="e">
        <f t="shared" si="51"/>
        <v>#REF!</v>
      </c>
      <c r="P96" s="182" t="e">
        <f t="shared" si="51"/>
        <v>#REF!</v>
      </c>
      <c r="Q96" s="182" t="e">
        <f t="shared" si="51"/>
        <v>#REF!</v>
      </c>
      <c r="R96" s="183" t="e">
        <f t="shared" si="51"/>
        <v>#REF!</v>
      </c>
      <c r="S96" s="182" t="e">
        <f>S97</f>
        <v>#REF!</v>
      </c>
      <c r="T96" s="182" t="e">
        <f t="shared" si="51"/>
        <v>#REF!</v>
      </c>
      <c r="U96" s="182" t="e">
        <f t="shared" si="51"/>
        <v>#REF!</v>
      </c>
      <c r="V96" s="182" t="e">
        <f>V97</f>
        <v>#REF!</v>
      </c>
      <c r="W96" s="182" t="e">
        <f t="shared" si="52"/>
        <v>#REF!</v>
      </c>
      <c r="X96" s="182" t="e">
        <f t="shared" si="52"/>
        <v>#REF!</v>
      </c>
    </row>
    <row r="97" spans="1:24" ht="30.75" hidden="1" customHeight="1">
      <c r="A97" s="154"/>
      <c r="B97" s="174" t="s">
        <v>54</v>
      </c>
      <c r="C97" s="93" t="s">
        <v>76</v>
      </c>
      <c r="D97" s="63" t="s">
        <v>131</v>
      </c>
      <c r="E97" s="59" t="s">
        <v>131</v>
      </c>
      <c r="F97" s="59" t="s">
        <v>131</v>
      </c>
      <c r="G97" s="64" t="s">
        <v>160</v>
      </c>
      <c r="H97" s="69" t="s">
        <v>131</v>
      </c>
      <c r="I97" s="337" t="s">
        <v>55</v>
      </c>
      <c r="J97" s="182" t="e">
        <f>#REF!+#REF!</f>
        <v>#REF!</v>
      </c>
      <c r="K97" s="182" t="e">
        <f>#REF!+#REF!</f>
        <v>#REF!</v>
      </c>
      <c r="L97" s="182" t="e">
        <f>#REF!+#REF!</f>
        <v>#REF!</v>
      </c>
      <c r="M97" s="182" t="e">
        <f>#REF!+#REF!</f>
        <v>#REF!</v>
      </c>
      <c r="N97" s="182" t="e">
        <f>#REF!+#REF!</f>
        <v>#REF!</v>
      </c>
      <c r="O97" s="182" t="e">
        <f>#REF!+#REF!</f>
        <v>#REF!</v>
      </c>
      <c r="P97" s="182" t="e">
        <f>#REF!+#REF!</f>
        <v>#REF!</v>
      </c>
      <c r="Q97" s="182" t="e">
        <f>#REF!+#REF!</f>
        <v>#REF!</v>
      </c>
      <c r="R97" s="183" t="e">
        <f>#REF!+#REF!</f>
        <v>#REF!</v>
      </c>
      <c r="S97" s="182" t="e">
        <f>#REF!+#REF!</f>
        <v>#REF!</v>
      </c>
      <c r="T97" s="182" t="e">
        <f>#REF!+#REF!</f>
        <v>#REF!</v>
      </c>
      <c r="U97" s="182" t="e">
        <f>#REF!+#REF!</f>
        <v>#REF!</v>
      </c>
      <c r="V97" s="182" t="e">
        <f>#REF!+#REF!</f>
        <v>#REF!</v>
      </c>
      <c r="W97" s="182" t="e">
        <f>#REF!+#REF!</f>
        <v>#REF!</v>
      </c>
      <c r="X97" s="182" t="e">
        <f>#REF!+#REF!</f>
        <v>#REF!</v>
      </c>
    </row>
    <row r="98" spans="1:24" ht="33" customHeight="1">
      <c r="A98" s="154"/>
      <c r="B98" s="170" t="s">
        <v>47</v>
      </c>
      <c r="C98" s="103" t="s">
        <v>76</v>
      </c>
      <c r="D98" s="65" t="s">
        <v>131</v>
      </c>
      <c r="E98" s="59" t="s">
        <v>131</v>
      </c>
      <c r="F98" s="59" t="s">
        <v>131</v>
      </c>
      <c r="G98" s="65" t="s">
        <v>16</v>
      </c>
      <c r="H98" s="60" t="s">
        <v>131</v>
      </c>
      <c r="I98" s="253"/>
      <c r="J98" s="182">
        <f t="shared" ref="J98:U99" si="53">J99</f>
        <v>621380.16</v>
      </c>
      <c r="K98" s="182">
        <f t="shared" si="53"/>
        <v>600000</v>
      </c>
      <c r="L98" s="182">
        <f t="shared" si="53"/>
        <v>600000</v>
      </c>
      <c r="M98" s="182">
        <f t="shared" si="53"/>
        <v>0</v>
      </c>
      <c r="N98" s="182">
        <f t="shared" si="53"/>
        <v>0</v>
      </c>
      <c r="O98" s="182">
        <f t="shared" si="53"/>
        <v>0</v>
      </c>
      <c r="P98" s="182">
        <f t="shared" si="53"/>
        <v>621380.16</v>
      </c>
      <c r="Q98" s="182">
        <f t="shared" si="53"/>
        <v>600000</v>
      </c>
      <c r="R98" s="183">
        <f t="shared" si="53"/>
        <v>0</v>
      </c>
      <c r="S98" s="182">
        <f t="shared" si="53"/>
        <v>0</v>
      </c>
      <c r="T98" s="182">
        <f t="shared" si="53"/>
        <v>0</v>
      </c>
      <c r="U98" s="182">
        <f t="shared" si="53"/>
        <v>600000</v>
      </c>
      <c r="V98" s="182">
        <f>V99</f>
        <v>600000</v>
      </c>
      <c r="W98" s="182">
        <f t="shared" ref="W98:X99" si="54">W99</f>
        <v>0</v>
      </c>
      <c r="X98" s="182">
        <f t="shared" si="54"/>
        <v>600000</v>
      </c>
    </row>
    <row r="99" spans="1:24" ht="34.5" customHeight="1">
      <c r="A99" s="154"/>
      <c r="B99" s="174" t="s">
        <v>52</v>
      </c>
      <c r="C99" s="103" t="s">
        <v>76</v>
      </c>
      <c r="D99" s="65" t="s">
        <v>131</v>
      </c>
      <c r="E99" s="59" t="s">
        <v>131</v>
      </c>
      <c r="F99" s="59" t="s">
        <v>131</v>
      </c>
      <c r="G99" s="65" t="s">
        <v>16</v>
      </c>
      <c r="H99" s="60" t="s">
        <v>131</v>
      </c>
      <c r="I99" s="253">
        <v>200</v>
      </c>
      <c r="J99" s="182">
        <f t="shared" si="53"/>
        <v>621380.16</v>
      </c>
      <c r="K99" s="182">
        <f t="shared" si="53"/>
        <v>600000</v>
      </c>
      <c r="L99" s="182">
        <f t="shared" si="53"/>
        <v>600000</v>
      </c>
      <c r="M99" s="182">
        <f t="shared" si="53"/>
        <v>0</v>
      </c>
      <c r="N99" s="182">
        <f t="shared" si="53"/>
        <v>0</v>
      </c>
      <c r="O99" s="182">
        <f t="shared" si="53"/>
        <v>0</v>
      </c>
      <c r="P99" s="182">
        <f t="shared" si="53"/>
        <v>621380.16</v>
      </c>
      <c r="Q99" s="182">
        <f t="shared" si="53"/>
        <v>600000</v>
      </c>
      <c r="R99" s="183">
        <f t="shared" si="53"/>
        <v>0</v>
      </c>
      <c r="S99" s="182">
        <f>S100</f>
        <v>0</v>
      </c>
      <c r="T99" s="182">
        <f t="shared" si="53"/>
        <v>0</v>
      </c>
      <c r="U99" s="182">
        <f t="shared" si="53"/>
        <v>600000</v>
      </c>
      <c r="V99" s="182">
        <f>V100</f>
        <v>600000</v>
      </c>
      <c r="W99" s="182">
        <f t="shared" si="54"/>
        <v>0</v>
      </c>
      <c r="X99" s="182">
        <f t="shared" si="54"/>
        <v>600000</v>
      </c>
    </row>
    <row r="100" spans="1:24" ht="33" customHeight="1">
      <c r="A100" s="154"/>
      <c r="B100" s="174" t="s">
        <v>54</v>
      </c>
      <c r="C100" s="103" t="s">
        <v>76</v>
      </c>
      <c r="D100" s="65" t="s">
        <v>131</v>
      </c>
      <c r="E100" s="59" t="s">
        <v>131</v>
      </c>
      <c r="F100" s="59" t="s">
        <v>131</v>
      </c>
      <c r="G100" s="65" t="s">
        <v>16</v>
      </c>
      <c r="H100" s="60" t="s">
        <v>131</v>
      </c>
      <c r="I100" s="253">
        <v>240</v>
      </c>
      <c r="J100" s="178">
        <v>621380.16</v>
      </c>
      <c r="K100" s="178">
        <v>600000</v>
      </c>
      <c r="L100" s="178">
        <v>600000</v>
      </c>
      <c r="M100" s="178"/>
      <c r="N100" s="178"/>
      <c r="O100" s="178">
        <v>0</v>
      </c>
      <c r="P100" s="178">
        <v>621380.16</v>
      </c>
      <c r="Q100" s="178">
        <v>600000</v>
      </c>
      <c r="R100" s="179"/>
      <c r="S100" s="178"/>
      <c r="T100" s="178">
        <v>0</v>
      </c>
      <c r="U100" s="178">
        <v>600000</v>
      </c>
      <c r="V100" s="178">
        <v>600000</v>
      </c>
      <c r="W100" s="178">
        <v>0</v>
      </c>
      <c r="X100" s="178">
        <v>600000</v>
      </c>
    </row>
    <row r="101" spans="1:24" ht="17.25" customHeight="1">
      <c r="A101" s="154"/>
      <c r="B101" s="170" t="s">
        <v>180</v>
      </c>
      <c r="C101" s="93" t="s">
        <v>76</v>
      </c>
      <c r="D101" s="63" t="s">
        <v>131</v>
      </c>
      <c r="E101" s="59" t="s">
        <v>131</v>
      </c>
      <c r="F101" s="59" t="s">
        <v>131</v>
      </c>
      <c r="G101" s="64" t="s">
        <v>181</v>
      </c>
      <c r="H101" s="69" t="s">
        <v>131</v>
      </c>
      <c r="I101" s="337"/>
      <c r="J101" s="182">
        <f t="shared" ref="J101:U102" si="55">J102</f>
        <v>0</v>
      </c>
      <c r="K101" s="182">
        <f t="shared" si="55"/>
        <v>9143504.2899999991</v>
      </c>
      <c r="L101" s="182">
        <f t="shared" si="55"/>
        <v>2155207.19</v>
      </c>
      <c r="M101" s="182">
        <f t="shared" si="55"/>
        <v>0</v>
      </c>
      <c r="N101" s="182">
        <f t="shared" si="55"/>
        <v>0</v>
      </c>
      <c r="O101" s="182">
        <f>O102</f>
        <v>0</v>
      </c>
      <c r="P101" s="182">
        <f t="shared" si="55"/>
        <v>0</v>
      </c>
      <c r="Q101" s="182">
        <f t="shared" si="55"/>
        <v>3726872.96</v>
      </c>
      <c r="R101" s="183">
        <f t="shared" si="55"/>
        <v>2145207.19</v>
      </c>
      <c r="S101" s="182">
        <f t="shared" si="55"/>
        <v>3726872.96</v>
      </c>
      <c r="T101" s="182">
        <f t="shared" si="55"/>
        <v>0</v>
      </c>
      <c r="U101" s="182">
        <f t="shared" si="55"/>
        <v>3726872.96</v>
      </c>
      <c r="V101" s="182">
        <f>V102</f>
        <v>2145207.19</v>
      </c>
      <c r="W101" s="182">
        <f t="shared" ref="W101:X102" si="56">W102</f>
        <v>0</v>
      </c>
      <c r="X101" s="182">
        <f t="shared" si="56"/>
        <v>2145207.19</v>
      </c>
    </row>
    <row r="102" spans="1:24" ht="30.75" customHeight="1">
      <c r="A102" s="154"/>
      <c r="B102" s="174" t="s">
        <v>52</v>
      </c>
      <c r="C102" s="93" t="s">
        <v>76</v>
      </c>
      <c r="D102" s="63" t="s">
        <v>131</v>
      </c>
      <c r="E102" s="59" t="s">
        <v>131</v>
      </c>
      <c r="F102" s="59" t="s">
        <v>131</v>
      </c>
      <c r="G102" s="64" t="s">
        <v>181</v>
      </c>
      <c r="H102" s="69" t="s">
        <v>131</v>
      </c>
      <c r="I102" s="337" t="s">
        <v>53</v>
      </c>
      <c r="J102" s="182">
        <f t="shared" si="55"/>
        <v>0</v>
      </c>
      <c r="K102" s="182">
        <f t="shared" si="55"/>
        <v>9143504.2899999991</v>
      </c>
      <c r="L102" s="182">
        <f t="shared" si="55"/>
        <v>2155207.19</v>
      </c>
      <c r="M102" s="182">
        <f t="shared" si="55"/>
        <v>0</v>
      </c>
      <c r="N102" s="182">
        <f t="shared" si="55"/>
        <v>0</v>
      </c>
      <c r="O102" s="182">
        <f t="shared" si="55"/>
        <v>0</v>
      </c>
      <c r="P102" s="182">
        <f t="shared" si="55"/>
        <v>0</v>
      </c>
      <c r="Q102" s="182">
        <f t="shared" si="55"/>
        <v>3726872.96</v>
      </c>
      <c r="R102" s="183">
        <f t="shared" si="55"/>
        <v>2145207.19</v>
      </c>
      <c r="S102" s="182">
        <f>S103</f>
        <v>3726872.96</v>
      </c>
      <c r="T102" s="182">
        <f t="shared" si="55"/>
        <v>0</v>
      </c>
      <c r="U102" s="182">
        <f t="shared" si="55"/>
        <v>3726872.96</v>
      </c>
      <c r="V102" s="182">
        <f>V103</f>
        <v>2145207.19</v>
      </c>
      <c r="W102" s="182">
        <f t="shared" si="56"/>
        <v>0</v>
      </c>
      <c r="X102" s="182">
        <f t="shared" si="56"/>
        <v>2145207.19</v>
      </c>
    </row>
    <row r="103" spans="1:24" ht="30.75" customHeight="1">
      <c r="A103" s="154"/>
      <c r="B103" s="174" t="s">
        <v>54</v>
      </c>
      <c r="C103" s="93" t="s">
        <v>76</v>
      </c>
      <c r="D103" s="63" t="s">
        <v>131</v>
      </c>
      <c r="E103" s="59" t="s">
        <v>131</v>
      </c>
      <c r="F103" s="59" t="s">
        <v>131</v>
      </c>
      <c r="G103" s="64" t="s">
        <v>181</v>
      </c>
      <c r="H103" s="69" t="s">
        <v>131</v>
      </c>
      <c r="I103" s="337" t="s">
        <v>55</v>
      </c>
      <c r="J103" s="178">
        <v>0</v>
      </c>
      <c r="K103" s="178">
        <f>4688284.77+4455219.52</f>
        <v>9143504.2899999991</v>
      </c>
      <c r="L103" s="178">
        <f>759504.79+1395702.4</f>
        <v>2155207.19</v>
      </c>
      <c r="M103" s="178">
        <v>0</v>
      </c>
      <c r="N103" s="178">
        <v>0</v>
      </c>
      <c r="O103" s="178">
        <v>0</v>
      </c>
      <c r="P103" s="178">
        <v>0</v>
      </c>
      <c r="Q103" s="178">
        <v>3726872.96</v>
      </c>
      <c r="R103" s="179">
        <v>2145207.19</v>
      </c>
      <c r="S103" s="178">
        <v>3726872.96</v>
      </c>
      <c r="T103" s="178">
        <v>0</v>
      </c>
      <c r="U103" s="178">
        <v>3726872.96</v>
      </c>
      <c r="V103" s="178">
        <v>2145207.19</v>
      </c>
      <c r="W103" s="178">
        <v>0</v>
      </c>
      <c r="X103" s="178">
        <v>2145207.19</v>
      </c>
    </row>
    <row r="104" spans="1:24" ht="30.75" customHeight="1">
      <c r="A104" s="154"/>
      <c r="B104" s="204" t="s">
        <v>161</v>
      </c>
      <c r="C104" s="93" t="s">
        <v>76</v>
      </c>
      <c r="D104" s="63" t="s">
        <v>131</v>
      </c>
      <c r="E104" s="59" t="s">
        <v>131</v>
      </c>
      <c r="F104" s="59" t="s">
        <v>131</v>
      </c>
      <c r="G104" s="64" t="s">
        <v>160</v>
      </c>
      <c r="H104" s="60" t="s">
        <v>131</v>
      </c>
      <c r="I104" s="337"/>
      <c r="J104" s="182">
        <f t="shared" ref="J104:U105" si="57">J105</f>
        <v>5325431.84</v>
      </c>
      <c r="K104" s="182">
        <f t="shared" si="57"/>
        <v>5416812</v>
      </c>
      <c r="L104" s="182">
        <f t="shared" si="57"/>
        <v>5416812</v>
      </c>
      <c r="M104" s="182">
        <f t="shared" si="57"/>
        <v>5416812</v>
      </c>
      <c r="N104" s="182">
        <f t="shared" si="57"/>
        <v>5416812</v>
      </c>
      <c r="O104" s="182">
        <f t="shared" si="57"/>
        <v>-1552996.6099999999</v>
      </c>
      <c r="P104" s="182">
        <f t="shared" si="57"/>
        <v>3772435.23</v>
      </c>
      <c r="Q104" s="182">
        <f t="shared" si="57"/>
        <v>5416812</v>
      </c>
      <c r="R104" s="183">
        <f t="shared" si="57"/>
        <v>5416812</v>
      </c>
      <c r="S104" s="182">
        <f t="shared" si="57"/>
        <v>5416812</v>
      </c>
      <c r="T104" s="182">
        <f t="shared" si="57"/>
        <v>0</v>
      </c>
      <c r="U104" s="182">
        <f t="shared" si="57"/>
        <v>5416812</v>
      </c>
      <c r="V104" s="182">
        <f>V105</f>
        <v>5416812</v>
      </c>
      <c r="W104" s="182">
        <f t="shared" ref="W104:X105" si="58">W105</f>
        <v>0</v>
      </c>
      <c r="X104" s="182">
        <f t="shared" si="58"/>
        <v>5416812</v>
      </c>
    </row>
    <row r="105" spans="1:24" ht="30.75" customHeight="1">
      <c r="A105" s="154"/>
      <c r="B105" s="174" t="s">
        <v>52</v>
      </c>
      <c r="C105" s="93" t="s">
        <v>76</v>
      </c>
      <c r="D105" s="63" t="s">
        <v>131</v>
      </c>
      <c r="E105" s="59" t="s">
        <v>131</v>
      </c>
      <c r="F105" s="59" t="s">
        <v>131</v>
      </c>
      <c r="G105" s="64" t="s">
        <v>160</v>
      </c>
      <c r="H105" s="69" t="s">
        <v>131</v>
      </c>
      <c r="I105" s="337" t="s">
        <v>53</v>
      </c>
      <c r="J105" s="182">
        <f t="shared" si="57"/>
        <v>5325431.84</v>
      </c>
      <c r="K105" s="182">
        <f t="shared" si="57"/>
        <v>5416812</v>
      </c>
      <c r="L105" s="182">
        <f t="shared" si="57"/>
        <v>5416812</v>
      </c>
      <c r="M105" s="182">
        <f t="shared" si="57"/>
        <v>5416812</v>
      </c>
      <c r="N105" s="182">
        <f t="shared" si="57"/>
        <v>5416812</v>
      </c>
      <c r="O105" s="182">
        <f t="shared" si="57"/>
        <v>-1552996.6099999999</v>
      </c>
      <c r="P105" s="182">
        <f t="shared" si="57"/>
        <v>3772435.23</v>
      </c>
      <c r="Q105" s="182">
        <f t="shared" si="57"/>
        <v>5416812</v>
      </c>
      <c r="R105" s="183">
        <f t="shared" si="57"/>
        <v>5416812</v>
      </c>
      <c r="S105" s="182">
        <f>S106</f>
        <v>5416812</v>
      </c>
      <c r="T105" s="182">
        <f t="shared" si="57"/>
        <v>0</v>
      </c>
      <c r="U105" s="182">
        <f t="shared" si="57"/>
        <v>5416812</v>
      </c>
      <c r="V105" s="182">
        <f>V106</f>
        <v>5416812</v>
      </c>
      <c r="W105" s="182">
        <f t="shared" si="58"/>
        <v>0</v>
      </c>
      <c r="X105" s="182">
        <f t="shared" si="58"/>
        <v>5416812</v>
      </c>
    </row>
    <row r="106" spans="1:24" ht="30.75" customHeight="1">
      <c r="A106" s="154"/>
      <c r="B106" s="174" t="s">
        <v>54</v>
      </c>
      <c r="C106" s="93" t="s">
        <v>76</v>
      </c>
      <c r="D106" s="63" t="s">
        <v>131</v>
      </c>
      <c r="E106" s="59" t="s">
        <v>131</v>
      </c>
      <c r="F106" s="59" t="s">
        <v>131</v>
      </c>
      <c r="G106" s="64" t="s">
        <v>160</v>
      </c>
      <c r="H106" s="69" t="s">
        <v>131</v>
      </c>
      <c r="I106" s="337" t="s">
        <v>55</v>
      </c>
      <c r="J106" s="178">
        <v>5325431.84</v>
      </c>
      <c r="K106" s="178">
        <v>5416812</v>
      </c>
      <c r="L106" s="178">
        <v>5416812</v>
      </c>
      <c r="M106" s="178">
        <v>5416812</v>
      </c>
      <c r="N106" s="178">
        <v>5416812</v>
      </c>
      <c r="O106" s="178">
        <f>-1080000-472996.61</f>
        <v>-1552996.6099999999</v>
      </c>
      <c r="P106" s="178">
        <f>O106+J106</f>
        <v>3772435.23</v>
      </c>
      <c r="Q106" s="178">
        <v>5416812</v>
      </c>
      <c r="R106" s="179">
        <v>5416812</v>
      </c>
      <c r="S106" s="178">
        <v>5416812</v>
      </c>
      <c r="T106" s="178">
        <v>0</v>
      </c>
      <c r="U106" s="178">
        <v>5416812</v>
      </c>
      <c r="V106" s="178">
        <v>5416812</v>
      </c>
      <c r="W106" s="178">
        <v>0</v>
      </c>
      <c r="X106" s="178">
        <v>5416812</v>
      </c>
    </row>
    <row r="107" spans="1:24" ht="6.75" customHeight="1">
      <c r="A107" s="154"/>
      <c r="B107" s="192"/>
      <c r="C107" s="193"/>
      <c r="D107" s="194"/>
      <c r="E107" s="194"/>
      <c r="F107" s="194"/>
      <c r="G107" s="194"/>
      <c r="H107" s="195"/>
      <c r="I107" s="195"/>
      <c r="J107" s="197"/>
      <c r="K107" s="197"/>
      <c r="L107" s="197"/>
      <c r="M107" s="197"/>
      <c r="N107" s="197"/>
      <c r="O107" s="197"/>
      <c r="P107" s="197"/>
      <c r="Q107" s="197"/>
      <c r="R107" s="198"/>
      <c r="S107" s="197"/>
      <c r="T107" s="197"/>
      <c r="U107" s="197"/>
      <c r="V107" s="197"/>
      <c r="W107" s="197"/>
      <c r="X107" s="197"/>
    </row>
    <row r="108" spans="1:24" ht="67.5" customHeight="1">
      <c r="A108" s="154"/>
      <c r="B108" s="207" t="s">
        <v>335</v>
      </c>
      <c r="C108" s="208" t="s">
        <v>72</v>
      </c>
      <c r="D108" s="209" t="s">
        <v>131</v>
      </c>
      <c r="E108" s="210" t="s">
        <v>131</v>
      </c>
      <c r="F108" s="210" t="s">
        <v>131</v>
      </c>
      <c r="G108" s="209" t="s">
        <v>132</v>
      </c>
      <c r="H108" s="201" t="s">
        <v>131</v>
      </c>
      <c r="I108" s="435"/>
      <c r="J108" s="212">
        <f>J109+J114+J117+J122</f>
        <v>1210526.31</v>
      </c>
      <c r="K108" s="212">
        <f t="shared" ref="K108:X108" si="59">K109+K114+K117+K122</f>
        <v>355000</v>
      </c>
      <c r="L108" s="212">
        <f t="shared" si="59"/>
        <v>440000</v>
      </c>
      <c r="M108" s="212">
        <f t="shared" si="59"/>
        <v>0</v>
      </c>
      <c r="N108" s="212">
        <f t="shared" si="59"/>
        <v>0</v>
      </c>
      <c r="O108" s="212">
        <f t="shared" si="59"/>
        <v>0</v>
      </c>
      <c r="P108" s="212">
        <f>P109+P120</f>
        <v>1210526.31</v>
      </c>
      <c r="Q108" s="212">
        <f t="shared" si="59"/>
        <v>0</v>
      </c>
      <c r="R108" s="212">
        <f t="shared" si="59"/>
        <v>0</v>
      </c>
      <c r="S108" s="212">
        <f t="shared" si="59"/>
        <v>0</v>
      </c>
      <c r="T108" s="212">
        <f t="shared" si="59"/>
        <v>0</v>
      </c>
      <c r="U108" s="212">
        <f t="shared" si="59"/>
        <v>0</v>
      </c>
      <c r="V108" s="212">
        <f t="shared" si="59"/>
        <v>0</v>
      </c>
      <c r="W108" s="212">
        <f t="shared" si="59"/>
        <v>0</v>
      </c>
      <c r="X108" s="212">
        <f t="shared" si="59"/>
        <v>0</v>
      </c>
    </row>
    <row r="109" spans="1:24" ht="25.5" hidden="1">
      <c r="A109" s="154"/>
      <c r="B109" s="214" t="s">
        <v>428</v>
      </c>
      <c r="C109" s="70" t="s">
        <v>72</v>
      </c>
      <c r="D109" s="72" t="s">
        <v>131</v>
      </c>
      <c r="E109" s="59" t="s">
        <v>131</v>
      </c>
      <c r="F109" s="59" t="s">
        <v>131</v>
      </c>
      <c r="G109" s="72" t="s">
        <v>429</v>
      </c>
      <c r="H109" s="60" t="s">
        <v>131</v>
      </c>
      <c r="I109" s="308"/>
      <c r="J109" s="172">
        <f>J110+J112</f>
        <v>1210526.31</v>
      </c>
      <c r="K109" s="172">
        <f t="shared" ref="K109:R109" si="60">K110+K112</f>
        <v>325000</v>
      </c>
      <c r="L109" s="172">
        <f t="shared" si="60"/>
        <v>410000</v>
      </c>
      <c r="M109" s="172">
        <f t="shared" si="60"/>
        <v>0</v>
      </c>
      <c r="N109" s="172">
        <f>N110+N112</f>
        <v>0</v>
      </c>
      <c r="O109" s="172">
        <f>O110+O112</f>
        <v>-1210526.31</v>
      </c>
      <c r="P109" s="172">
        <f>P110+P112</f>
        <v>0</v>
      </c>
      <c r="Q109" s="172">
        <f>Q110+Q112</f>
        <v>0</v>
      </c>
      <c r="R109" s="173">
        <f t="shared" si="60"/>
        <v>0</v>
      </c>
      <c r="S109" s="172">
        <f>S110+S112</f>
        <v>0</v>
      </c>
      <c r="T109" s="172">
        <f>T110+T112</f>
        <v>0</v>
      </c>
      <c r="U109" s="172">
        <f>U110+U112</f>
        <v>0</v>
      </c>
      <c r="V109" s="172">
        <f>V110+V112</f>
        <v>0</v>
      </c>
      <c r="W109" s="172">
        <f t="shared" ref="W109:X109" si="61">W110+W112</f>
        <v>0</v>
      </c>
      <c r="X109" s="172">
        <f t="shared" si="61"/>
        <v>0</v>
      </c>
    </row>
    <row r="110" spans="1:24" ht="51" hidden="1">
      <c r="A110" s="154"/>
      <c r="B110" s="174" t="s">
        <v>67</v>
      </c>
      <c r="C110" s="70" t="s">
        <v>72</v>
      </c>
      <c r="D110" s="72" t="s">
        <v>131</v>
      </c>
      <c r="E110" s="59" t="s">
        <v>131</v>
      </c>
      <c r="F110" s="59" t="s">
        <v>131</v>
      </c>
      <c r="G110" s="72" t="s">
        <v>429</v>
      </c>
      <c r="H110" s="60" t="s">
        <v>131</v>
      </c>
      <c r="I110" s="308" t="s">
        <v>60</v>
      </c>
      <c r="J110" s="185">
        <f t="shared" ref="J110:X110" si="62">J111</f>
        <v>0</v>
      </c>
      <c r="K110" s="185">
        <f t="shared" si="62"/>
        <v>30000</v>
      </c>
      <c r="L110" s="185">
        <f t="shared" si="62"/>
        <v>30000</v>
      </c>
      <c r="M110" s="185">
        <f t="shared" si="62"/>
        <v>0</v>
      </c>
      <c r="N110" s="185">
        <f t="shared" si="62"/>
        <v>0</v>
      </c>
      <c r="O110" s="185">
        <f t="shared" si="62"/>
        <v>0</v>
      </c>
      <c r="P110" s="185">
        <f t="shared" si="62"/>
        <v>0</v>
      </c>
      <c r="Q110" s="185">
        <f t="shared" si="62"/>
        <v>0</v>
      </c>
      <c r="R110" s="186">
        <f t="shared" si="62"/>
        <v>0</v>
      </c>
      <c r="S110" s="185">
        <f t="shared" si="62"/>
        <v>0</v>
      </c>
      <c r="T110" s="185">
        <f t="shared" si="62"/>
        <v>0</v>
      </c>
      <c r="U110" s="185">
        <f t="shared" si="62"/>
        <v>0</v>
      </c>
      <c r="V110" s="185">
        <f t="shared" si="62"/>
        <v>0</v>
      </c>
      <c r="W110" s="185">
        <f t="shared" si="62"/>
        <v>0</v>
      </c>
      <c r="X110" s="185">
        <f t="shared" si="62"/>
        <v>0</v>
      </c>
    </row>
    <row r="111" spans="1:24" ht="25.5" hidden="1">
      <c r="A111" s="154"/>
      <c r="B111" s="174" t="s">
        <v>61</v>
      </c>
      <c r="C111" s="70" t="s">
        <v>72</v>
      </c>
      <c r="D111" s="72" t="s">
        <v>131</v>
      </c>
      <c r="E111" s="59" t="s">
        <v>131</v>
      </c>
      <c r="F111" s="59" t="s">
        <v>131</v>
      </c>
      <c r="G111" s="72" t="s">
        <v>429</v>
      </c>
      <c r="H111" s="60" t="s">
        <v>131</v>
      </c>
      <c r="I111" s="308" t="s">
        <v>166</v>
      </c>
      <c r="J111" s="185">
        <v>0</v>
      </c>
      <c r="K111" s="185">
        <v>30000</v>
      </c>
      <c r="L111" s="185">
        <v>30000</v>
      </c>
      <c r="M111" s="185">
        <v>0</v>
      </c>
      <c r="N111" s="185">
        <v>0</v>
      </c>
      <c r="O111" s="185">
        <v>0</v>
      </c>
      <c r="P111" s="185">
        <v>0</v>
      </c>
      <c r="Q111" s="185"/>
      <c r="R111" s="186"/>
      <c r="S111" s="185"/>
      <c r="T111" s="185"/>
      <c r="U111" s="185"/>
      <c r="V111" s="185"/>
      <c r="W111" s="185"/>
      <c r="X111" s="185"/>
    </row>
    <row r="112" spans="1:24" ht="25.5" hidden="1">
      <c r="A112" s="154"/>
      <c r="B112" s="174" t="s">
        <v>52</v>
      </c>
      <c r="C112" s="70" t="s">
        <v>72</v>
      </c>
      <c r="D112" s="72" t="s">
        <v>131</v>
      </c>
      <c r="E112" s="59" t="s">
        <v>131</v>
      </c>
      <c r="F112" s="59" t="s">
        <v>131</v>
      </c>
      <c r="G112" s="72" t="s">
        <v>429</v>
      </c>
      <c r="H112" s="60" t="s">
        <v>131</v>
      </c>
      <c r="I112" s="308" t="s">
        <v>53</v>
      </c>
      <c r="J112" s="185">
        <f t="shared" ref="J112:X112" si="63">J113</f>
        <v>1210526.31</v>
      </c>
      <c r="K112" s="185">
        <f t="shared" si="63"/>
        <v>295000</v>
      </c>
      <c r="L112" s="185">
        <f t="shared" si="63"/>
        <v>380000</v>
      </c>
      <c r="M112" s="185">
        <f t="shared" si="63"/>
        <v>0</v>
      </c>
      <c r="N112" s="185">
        <f t="shared" si="63"/>
        <v>0</v>
      </c>
      <c r="O112" s="185">
        <f t="shared" si="63"/>
        <v>-1210526.31</v>
      </c>
      <c r="P112" s="185">
        <f t="shared" si="63"/>
        <v>0</v>
      </c>
      <c r="Q112" s="185">
        <f t="shared" si="63"/>
        <v>0</v>
      </c>
      <c r="R112" s="186">
        <f t="shared" si="63"/>
        <v>0</v>
      </c>
      <c r="S112" s="185">
        <f t="shared" si="63"/>
        <v>0</v>
      </c>
      <c r="T112" s="185">
        <f t="shared" si="63"/>
        <v>0</v>
      </c>
      <c r="U112" s="185">
        <f t="shared" si="63"/>
        <v>0</v>
      </c>
      <c r="V112" s="185">
        <f t="shared" si="63"/>
        <v>0</v>
      </c>
      <c r="W112" s="185">
        <f t="shared" si="63"/>
        <v>0</v>
      </c>
      <c r="X112" s="185">
        <f t="shared" si="63"/>
        <v>0</v>
      </c>
    </row>
    <row r="113" spans="1:24" ht="25.5" hidden="1">
      <c r="A113" s="154"/>
      <c r="B113" s="174" t="s">
        <v>54</v>
      </c>
      <c r="C113" s="70" t="s">
        <v>72</v>
      </c>
      <c r="D113" s="72" t="s">
        <v>131</v>
      </c>
      <c r="E113" s="59" t="s">
        <v>131</v>
      </c>
      <c r="F113" s="59" t="s">
        <v>131</v>
      </c>
      <c r="G113" s="72" t="s">
        <v>429</v>
      </c>
      <c r="H113" s="60" t="s">
        <v>131</v>
      </c>
      <c r="I113" s="308" t="s">
        <v>55</v>
      </c>
      <c r="J113" s="185">
        <v>1210526.31</v>
      </c>
      <c r="K113" s="185">
        <v>295000</v>
      </c>
      <c r="L113" s="185">
        <v>380000</v>
      </c>
      <c r="M113" s="185">
        <v>0</v>
      </c>
      <c r="N113" s="185">
        <v>0</v>
      </c>
      <c r="O113" s="185">
        <v>-1210526.31</v>
      </c>
      <c r="P113" s="185">
        <f>O113+J113</f>
        <v>0</v>
      </c>
      <c r="Q113" s="185">
        <v>0</v>
      </c>
      <c r="R113" s="186"/>
      <c r="S113" s="185"/>
      <c r="T113" s="185">
        <v>0</v>
      </c>
      <c r="U113" s="185">
        <v>0</v>
      </c>
      <c r="V113" s="185">
        <v>0</v>
      </c>
      <c r="W113" s="185">
        <v>0</v>
      </c>
      <c r="X113" s="185">
        <v>0</v>
      </c>
    </row>
    <row r="114" spans="1:24" ht="63" hidden="1" customHeight="1">
      <c r="A114" s="154"/>
      <c r="B114" s="170" t="s">
        <v>349</v>
      </c>
      <c r="C114" s="54" t="s">
        <v>72</v>
      </c>
      <c r="D114" s="56" t="s">
        <v>131</v>
      </c>
      <c r="E114" s="59" t="s">
        <v>131</v>
      </c>
      <c r="F114" s="59" t="s">
        <v>131</v>
      </c>
      <c r="G114" s="59" t="s">
        <v>177</v>
      </c>
      <c r="H114" s="69" t="s">
        <v>131</v>
      </c>
      <c r="I114" s="337"/>
      <c r="J114" s="178">
        <f t="shared" ref="J114:U115" si="64">J115</f>
        <v>0</v>
      </c>
      <c r="K114" s="178">
        <f t="shared" si="64"/>
        <v>0</v>
      </c>
      <c r="L114" s="178">
        <f t="shared" si="64"/>
        <v>0</v>
      </c>
      <c r="M114" s="178">
        <f t="shared" si="64"/>
        <v>0</v>
      </c>
      <c r="N114" s="178">
        <f t="shared" si="64"/>
        <v>0</v>
      </c>
      <c r="O114" s="178">
        <f t="shared" si="64"/>
        <v>0</v>
      </c>
      <c r="P114" s="178">
        <f t="shared" si="64"/>
        <v>0</v>
      </c>
      <c r="Q114" s="178">
        <f t="shared" si="64"/>
        <v>0</v>
      </c>
      <c r="R114" s="179">
        <f t="shared" si="64"/>
        <v>0</v>
      </c>
      <c r="S114" s="178">
        <f t="shared" si="64"/>
        <v>0</v>
      </c>
      <c r="T114" s="178">
        <f t="shared" si="64"/>
        <v>0</v>
      </c>
      <c r="U114" s="178">
        <f t="shared" si="64"/>
        <v>0</v>
      </c>
      <c r="V114" s="178">
        <f>V115</f>
        <v>0</v>
      </c>
      <c r="W114" s="178">
        <f t="shared" ref="W114:X115" si="65">W115</f>
        <v>0</v>
      </c>
      <c r="X114" s="178">
        <f t="shared" si="65"/>
        <v>0</v>
      </c>
    </row>
    <row r="115" spans="1:24" ht="31.5" hidden="1" customHeight="1">
      <c r="A115" s="154"/>
      <c r="B115" s="174" t="s">
        <v>21</v>
      </c>
      <c r="C115" s="54" t="s">
        <v>72</v>
      </c>
      <c r="D115" s="56" t="s">
        <v>131</v>
      </c>
      <c r="E115" s="59" t="s">
        <v>131</v>
      </c>
      <c r="F115" s="59" t="s">
        <v>131</v>
      </c>
      <c r="G115" s="59" t="s">
        <v>177</v>
      </c>
      <c r="H115" s="69" t="s">
        <v>131</v>
      </c>
      <c r="I115" s="337" t="s">
        <v>144</v>
      </c>
      <c r="J115" s="178">
        <f t="shared" si="64"/>
        <v>0</v>
      </c>
      <c r="K115" s="178">
        <f t="shared" si="64"/>
        <v>0</v>
      </c>
      <c r="L115" s="178">
        <f t="shared" si="64"/>
        <v>0</v>
      </c>
      <c r="M115" s="178">
        <f t="shared" si="64"/>
        <v>0</v>
      </c>
      <c r="N115" s="178">
        <f t="shared" si="64"/>
        <v>0</v>
      </c>
      <c r="O115" s="178">
        <f t="shared" si="64"/>
        <v>0</v>
      </c>
      <c r="P115" s="178">
        <f t="shared" si="64"/>
        <v>0</v>
      </c>
      <c r="Q115" s="178">
        <f t="shared" si="64"/>
        <v>0</v>
      </c>
      <c r="R115" s="179">
        <f t="shared" si="64"/>
        <v>0</v>
      </c>
      <c r="S115" s="178">
        <f>S116</f>
        <v>0</v>
      </c>
      <c r="T115" s="178">
        <f t="shared" si="64"/>
        <v>0</v>
      </c>
      <c r="U115" s="178">
        <f t="shared" si="64"/>
        <v>0</v>
      </c>
      <c r="V115" s="178">
        <f>V116</f>
        <v>0</v>
      </c>
      <c r="W115" s="178">
        <f t="shared" si="65"/>
        <v>0</v>
      </c>
      <c r="X115" s="178">
        <f t="shared" si="65"/>
        <v>0</v>
      </c>
    </row>
    <row r="116" spans="1:24" ht="42.75" hidden="1" customHeight="1">
      <c r="A116" s="154"/>
      <c r="B116" s="215" t="s">
        <v>202</v>
      </c>
      <c r="C116" s="54" t="s">
        <v>72</v>
      </c>
      <c r="D116" s="56" t="s">
        <v>131</v>
      </c>
      <c r="E116" s="59" t="s">
        <v>131</v>
      </c>
      <c r="F116" s="59" t="s">
        <v>131</v>
      </c>
      <c r="G116" s="59" t="s">
        <v>177</v>
      </c>
      <c r="H116" s="69" t="s">
        <v>131</v>
      </c>
      <c r="I116" s="337" t="s">
        <v>151</v>
      </c>
      <c r="J116" s="178"/>
      <c r="K116" s="178"/>
      <c r="L116" s="178"/>
      <c r="M116" s="178"/>
      <c r="N116" s="178"/>
      <c r="O116" s="178"/>
      <c r="P116" s="178"/>
      <c r="Q116" s="178"/>
      <c r="R116" s="179"/>
      <c r="S116" s="178"/>
      <c r="T116" s="178"/>
      <c r="U116" s="178"/>
      <c r="V116" s="178"/>
      <c r="W116" s="178"/>
      <c r="X116" s="178"/>
    </row>
    <row r="117" spans="1:24" ht="42.75" hidden="1" customHeight="1">
      <c r="A117" s="154"/>
      <c r="B117" s="170" t="s">
        <v>287</v>
      </c>
      <c r="C117" s="54" t="s">
        <v>72</v>
      </c>
      <c r="D117" s="56" t="s">
        <v>131</v>
      </c>
      <c r="E117" s="59" t="s">
        <v>131</v>
      </c>
      <c r="F117" s="59" t="s">
        <v>131</v>
      </c>
      <c r="G117" s="59" t="s">
        <v>286</v>
      </c>
      <c r="H117" s="69" t="s">
        <v>131</v>
      </c>
      <c r="I117" s="337"/>
      <c r="J117" s="178">
        <f t="shared" ref="J117:U118" si="66">J118</f>
        <v>0</v>
      </c>
      <c r="K117" s="178">
        <f t="shared" si="66"/>
        <v>0</v>
      </c>
      <c r="L117" s="178">
        <f t="shared" si="66"/>
        <v>0</v>
      </c>
      <c r="M117" s="178">
        <f t="shared" si="66"/>
        <v>0</v>
      </c>
      <c r="N117" s="178">
        <f t="shared" si="66"/>
        <v>0</v>
      </c>
      <c r="O117" s="178">
        <f t="shared" si="66"/>
        <v>0</v>
      </c>
      <c r="P117" s="178">
        <f t="shared" si="66"/>
        <v>0</v>
      </c>
      <c r="Q117" s="178">
        <f t="shared" si="66"/>
        <v>0</v>
      </c>
      <c r="R117" s="179">
        <f t="shared" si="66"/>
        <v>0</v>
      </c>
      <c r="S117" s="178">
        <f t="shared" si="66"/>
        <v>0</v>
      </c>
      <c r="T117" s="178">
        <f t="shared" si="66"/>
        <v>0</v>
      </c>
      <c r="U117" s="178">
        <f t="shared" si="66"/>
        <v>0</v>
      </c>
      <c r="V117" s="178">
        <f>V118</f>
        <v>0</v>
      </c>
      <c r="W117" s="178">
        <f t="shared" ref="W117:X118" si="67">W118</f>
        <v>0</v>
      </c>
      <c r="X117" s="178">
        <f t="shared" si="67"/>
        <v>0</v>
      </c>
    </row>
    <row r="118" spans="1:24" ht="36" hidden="1" customHeight="1">
      <c r="A118" s="154"/>
      <c r="B118" s="174" t="s">
        <v>52</v>
      </c>
      <c r="C118" s="54" t="s">
        <v>72</v>
      </c>
      <c r="D118" s="56" t="s">
        <v>131</v>
      </c>
      <c r="E118" s="59" t="s">
        <v>131</v>
      </c>
      <c r="F118" s="59" t="s">
        <v>131</v>
      </c>
      <c r="G118" s="59" t="s">
        <v>286</v>
      </c>
      <c r="H118" s="69" t="s">
        <v>131</v>
      </c>
      <c r="I118" s="308" t="s">
        <v>53</v>
      </c>
      <c r="J118" s="178">
        <f t="shared" si="66"/>
        <v>0</v>
      </c>
      <c r="K118" s="178">
        <f t="shared" si="66"/>
        <v>0</v>
      </c>
      <c r="L118" s="178">
        <f t="shared" si="66"/>
        <v>0</v>
      </c>
      <c r="M118" s="178">
        <f t="shared" si="66"/>
        <v>0</v>
      </c>
      <c r="N118" s="178">
        <f t="shared" si="66"/>
        <v>0</v>
      </c>
      <c r="O118" s="178">
        <f t="shared" si="66"/>
        <v>0</v>
      </c>
      <c r="P118" s="178">
        <f t="shared" si="66"/>
        <v>0</v>
      </c>
      <c r="Q118" s="178">
        <f t="shared" si="66"/>
        <v>0</v>
      </c>
      <c r="R118" s="179">
        <f t="shared" si="66"/>
        <v>0</v>
      </c>
      <c r="S118" s="178">
        <f>S119</f>
        <v>0</v>
      </c>
      <c r="T118" s="178">
        <f t="shared" si="66"/>
        <v>0</v>
      </c>
      <c r="U118" s="178">
        <f t="shared" si="66"/>
        <v>0</v>
      </c>
      <c r="V118" s="178">
        <f>V119</f>
        <v>0</v>
      </c>
      <c r="W118" s="178">
        <f t="shared" si="67"/>
        <v>0</v>
      </c>
      <c r="X118" s="178">
        <f t="shared" si="67"/>
        <v>0</v>
      </c>
    </row>
    <row r="119" spans="1:24" ht="33.75" hidden="1" customHeight="1">
      <c r="A119" s="154"/>
      <c r="B119" s="174" t="s">
        <v>54</v>
      </c>
      <c r="C119" s="54" t="s">
        <v>72</v>
      </c>
      <c r="D119" s="56" t="s">
        <v>131</v>
      </c>
      <c r="E119" s="59" t="s">
        <v>131</v>
      </c>
      <c r="F119" s="59" t="s">
        <v>131</v>
      </c>
      <c r="G119" s="59" t="s">
        <v>286</v>
      </c>
      <c r="H119" s="69" t="s">
        <v>131</v>
      </c>
      <c r="I119" s="308" t="s">
        <v>55</v>
      </c>
      <c r="J119" s="178"/>
      <c r="K119" s="178"/>
      <c r="L119" s="178"/>
      <c r="M119" s="178"/>
      <c r="N119" s="178"/>
      <c r="O119" s="178"/>
      <c r="P119" s="178"/>
      <c r="Q119" s="178"/>
      <c r="R119" s="179"/>
      <c r="S119" s="178"/>
      <c r="T119" s="178"/>
      <c r="U119" s="178"/>
      <c r="V119" s="178"/>
      <c r="W119" s="178"/>
      <c r="X119" s="178"/>
    </row>
    <row r="120" spans="1:24" ht="33.75" customHeight="1">
      <c r="A120" s="154"/>
      <c r="B120" s="214" t="s">
        <v>428</v>
      </c>
      <c r="C120" s="70" t="s">
        <v>72</v>
      </c>
      <c r="D120" s="72" t="s">
        <v>131</v>
      </c>
      <c r="E120" s="59" t="s">
        <v>131</v>
      </c>
      <c r="F120" s="59" t="s">
        <v>131</v>
      </c>
      <c r="G120" s="72" t="s">
        <v>437</v>
      </c>
      <c r="H120" s="60" t="s">
        <v>131</v>
      </c>
      <c r="I120" s="308"/>
      <c r="J120" s="172">
        <f>J121+J123</f>
        <v>0</v>
      </c>
      <c r="K120" s="172">
        <f t="shared" ref="K120:M120" si="68">K121+K123</f>
        <v>30000</v>
      </c>
      <c r="L120" s="172">
        <f t="shared" si="68"/>
        <v>30000</v>
      </c>
      <c r="M120" s="172">
        <f t="shared" si="68"/>
        <v>0</v>
      </c>
      <c r="N120" s="172">
        <f>N121+N123</f>
        <v>0</v>
      </c>
      <c r="O120" s="172">
        <f>O121+O123</f>
        <v>1210526.31</v>
      </c>
      <c r="P120" s="172">
        <f>P121+P123</f>
        <v>1210526.31</v>
      </c>
      <c r="Q120" s="172">
        <f>Q121+Q123</f>
        <v>0</v>
      </c>
      <c r="R120" s="173">
        <f t="shared" ref="R120" si="69">R121+R123</f>
        <v>0</v>
      </c>
      <c r="S120" s="172">
        <f>S121+S123</f>
        <v>0</v>
      </c>
      <c r="T120" s="172">
        <f>T121+T123</f>
        <v>0</v>
      </c>
      <c r="U120" s="172">
        <f>U121+U123</f>
        <v>0</v>
      </c>
      <c r="V120" s="172">
        <f>V121+V123</f>
        <v>0</v>
      </c>
      <c r="W120" s="172">
        <f t="shared" ref="W120:X120" si="70">W121+W123</f>
        <v>0</v>
      </c>
      <c r="X120" s="172">
        <f t="shared" si="70"/>
        <v>0</v>
      </c>
    </row>
    <row r="121" spans="1:24" ht="33.75" customHeight="1">
      <c r="A121" s="154"/>
      <c r="B121" s="174" t="s">
        <v>52</v>
      </c>
      <c r="C121" s="70" t="s">
        <v>72</v>
      </c>
      <c r="D121" s="72" t="s">
        <v>131</v>
      </c>
      <c r="E121" s="59" t="s">
        <v>131</v>
      </c>
      <c r="F121" s="59" t="s">
        <v>131</v>
      </c>
      <c r="G121" s="72" t="s">
        <v>437</v>
      </c>
      <c r="H121" s="60" t="s">
        <v>131</v>
      </c>
      <c r="I121" s="308" t="s">
        <v>53</v>
      </c>
      <c r="J121" s="185">
        <f t="shared" ref="J121:X121" si="71">J122</f>
        <v>0</v>
      </c>
      <c r="K121" s="185">
        <f t="shared" si="71"/>
        <v>30000</v>
      </c>
      <c r="L121" s="185">
        <f t="shared" si="71"/>
        <v>30000</v>
      </c>
      <c r="M121" s="185">
        <f t="shared" si="71"/>
        <v>0</v>
      </c>
      <c r="N121" s="185">
        <f t="shared" si="71"/>
        <v>0</v>
      </c>
      <c r="O121" s="185">
        <f t="shared" si="71"/>
        <v>1210526.31</v>
      </c>
      <c r="P121" s="185">
        <f t="shared" si="71"/>
        <v>1210526.31</v>
      </c>
      <c r="Q121" s="185">
        <f t="shared" si="71"/>
        <v>0</v>
      </c>
      <c r="R121" s="186">
        <f t="shared" si="71"/>
        <v>0</v>
      </c>
      <c r="S121" s="185">
        <f t="shared" si="71"/>
        <v>0</v>
      </c>
      <c r="T121" s="185">
        <f t="shared" si="71"/>
        <v>0</v>
      </c>
      <c r="U121" s="185">
        <f t="shared" si="71"/>
        <v>0</v>
      </c>
      <c r="V121" s="185">
        <f t="shared" si="71"/>
        <v>0</v>
      </c>
      <c r="W121" s="185">
        <f t="shared" si="71"/>
        <v>0</v>
      </c>
      <c r="X121" s="185">
        <f t="shared" si="71"/>
        <v>0</v>
      </c>
    </row>
    <row r="122" spans="1:24" ht="33.75" customHeight="1">
      <c r="A122" s="154"/>
      <c r="B122" s="174" t="s">
        <v>54</v>
      </c>
      <c r="C122" s="70" t="s">
        <v>72</v>
      </c>
      <c r="D122" s="72" t="s">
        <v>131</v>
      </c>
      <c r="E122" s="59" t="s">
        <v>131</v>
      </c>
      <c r="F122" s="59" t="s">
        <v>131</v>
      </c>
      <c r="G122" s="72" t="s">
        <v>437</v>
      </c>
      <c r="H122" s="60" t="s">
        <v>131</v>
      </c>
      <c r="I122" s="308" t="s">
        <v>55</v>
      </c>
      <c r="J122" s="185">
        <v>0</v>
      </c>
      <c r="K122" s="185">
        <v>30000</v>
      </c>
      <c r="L122" s="185">
        <v>30000</v>
      </c>
      <c r="M122" s="185">
        <v>0</v>
      </c>
      <c r="N122" s="185">
        <v>0</v>
      </c>
      <c r="O122" s="185">
        <v>1210526.31</v>
      </c>
      <c r="P122" s="185">
        <f>O122</f>
        <v>1210526.31</v>
      </c>
      <c r="Q122" s="185">
        <v>0</v>
      </c>
      <c r="R122" s="186"/>
      <c r="S122" s="185"/>
      <c r="T122" s="185">
        <v>0</v>
      </c>
      <c r="U122" s="185">
        <v>0</v>
      </c>
      <c r="V122" s="185">
        <v>0</v>
      </c>
      <c r="W122" s="185">
        <v>0</v>
      </c>
      <c r="X122" s="185">
        <v>0</v>
      </c>
    </row>
    <row r="123" spans="1:24" ht="6.75" hidden="1" customHeight="1">
      <c r="A123" s="154"/>
      <c r="B123" s="174" t="s">
        <v>52</v>
      </c>
      <c r="C123" s="70" t="s">
        <v>72</v>
      </c>
      <c r="D123" s="72" t="s">
        <v>131</v>
      </c>
      <c r="E123" s="59" t="s">
        <v>131</v>
      </c>
      <c r="F123" s="59" t="s">
        <v>131</v>
      </c>
      <c r="G123" s="72" t="s">
        <v>429</v>
      </c>
      <c r="H123" s="60" t="s">
        <v>131</v>
      </c>
      <c r="I123" s="308" t="s">
        <v>53</v>
      </c>
      <c r="J123" s="185">
        <f t="shared" ref="J123:X123" si="72">J124</f>
        <v>0</v>
      </c>
      <c r="K123" s="185">
        <f t="shared" si="72"/>
        <v>0</v>
      </c>
      <c r="L123" s="185">
        <f t="shared" si="72"/>
        <v>0</v>
      </c>
      <c r="M123" s="185">
        <f t="shared" si="72"/>
        <v>0</v>
      </c>
      <c r="N123" s="185">
        <f t="shared" si="72"/>
        <v>0</v>
      </c>
      <c r="O123" s="185">
        <f t="shared" si="72"/>
        <v>0</v>
      </c>
      <c r="P123" s="185">
        <f t="shared" si="72"/>
        <v>0</v>
      </c>
      <c r="Q123" s="185">
        <f t="shared" si="72"/>
        <v>0</v>
      </c>
      <c r="R123" s="186">
        <f t="shared" si="72"/>
        <v>0</v>
      </c>
      <c r="S123" s="185">
        <f t="shared" si="72"/>
        <v>0</v>
      </c>
      <c r="T123" s="185">
        <f t="shared" si="72"/>
        <v>0</v>
      </c>
      <c r="U123" s="185">
        <f t="shared" si="72"/>
        <v>0</v>
      </c>
      <c r="V123" s="185">
        <f t="shared" si="72"/>
        <v>0</v>
      </c>
      <c r="W123" s="185">
        <f t="shared" si="72"/>
        <v>0</v>
      </c>
      <c r="X123" s="185">
        <f t="shared" si="72"/>
        <v>0</v>
      </c>
    </row>
    <row r="124" spans="1:24" ht="12" customHeight="1">
      <c r="A124" s="154"/>
      <c r="B124" s="230"/>
      <c r="C124" s="77"/>
      <c r="D124" s="79"/>
      <c r="E124" s="81"/>
      <c r="F124" s="81"/>
      <c r="G124" s="79"/>
      <c r="H124" s="83"/>
      <c r="I124" s="244"/>
      <c r="J124" s="393"/>
      <c r="K124" s="393"/>
      <c r="L124" s="393"/>
      <c r="M124" s="393"/>
      <c r="N124" s="393"/>
      <c r="O124" s="393"/>
      <c r="P124" s="393"/>
      <c r="Q124" s="393"/>
      <c r="R124" s="428"/>
      <c r="S124" s="393"/>
      <c r="T124" s="393"/>
      <c r="U124" s="393"/>
      <c r="V124" s="393"/>
      <c r="W124" s="393"/>
      <c r="X124" s="393"/>
    </row>
    <row r="125" spans="1:24" ht="78.75">
      <c r="A125" s="154"/>
      <c r="B125" s="207" t="s">
        <v>319</v>
      </c>
      <c r="C125" s="163" t="s">
        <v>71</v>
      </c>
      <c r="D125" s="164" t="s">
        <v>131</v>
      </c>
      <c r="E125" s="188" t="s">
        <v>131</v>
      </c>
      <c r="F125" s="188" t="s">
        <v>131</v>
      </c>
      <c r="G125" s="164" t="s">
        <v>132</v>
      </c>
      <c r="H125" s="189" t="s">
        <v>131</v>
      </c>
      <c r="I125" s="240"/>
      <c r="J125" s="161">
        <f>J126+J132+J129</f>
        <v>0</v>
      </c>
      <c r="K125" s="161">
        <f t="shared" ref="K125:X125" si="73">K126+K132+K129</f>
        <v>20360578.550000001</v>
      </c>
      <c r="L125" s="161">
        <f t="shared" si="73"/>
        <v>10700294.42</v>
      </c>
      <c r="M125" s="161">
        <f t="shared" si="73"/>
        <v>0</v>
      </c>
      <c r="N125" s="161">
        <f t="shared" si="73"/>
        <v>0</v>
      </c>
      <c r="O125" s="161">
        <f t="shared" si="73"/>
        <v>1180000</v>
      </c>
      <c r="P125" s="161">
        <f t="shared" si="73"/>
        <v>1180000</v>
      </c>
      <c r="Q125" s="161">
        <f t="shared" si="73"/>
        <v>930521</v>
      </c>
      <c r="R125" s="161">
        <f t="shared" si="73"/>
        <v>930521</v>
      </c>
      <c r="S125" s="161">
        <f t="shared" si="73"/>
        <v>0</v>
      </c>
      <c r="T125" s="161">
        <f t="shared" si="73"/>
        <v>0</v>
      </c>
      <c r="U125" s="161">
        <f t="shared" si="73"/>
        <v>930521</v>
      </c>
      <c r="V125" s="161">
        <f t="shared" si="73"/>
        <v>0</v>
      </c>
      <c r="W125" s="161">
        <f t="shared" si="73"/>
        <v>0</v>
      </c>
      <c r="X125" s="161">
        <f t="shared" si="73"/>
        <v>0</v>
      </c>
    </row>
    <row r="126" spans="1:24" ht="25.5" hidden="1">
      <c r="B126" s="228" t="s">
        <v>171</v>
      </c>
      <c r="C126" s="91" t="s">
        <v>71</v>
      </c>
      <c r="D126" s="56" t="s">
        <v>131</v>
      </c>
      <c r="E126" s="59" t="s">
        <v>131</v>
      </c>
      <c r="F126" s="59" t="s">
        <v>131</v>
      </c>
      <c r="G126" s="59" t="s">
        <v>170</v>
      </c>
      <c r="H126" s="60" t="s">
        <v>131</v>
      </c>
      <c r="I126" s="253"/>
      <c r="J126" s="172">
        <f t="shared" ref="J126:U127" si="74">J127</f>
        <v>0</v>
      </c>
      <c r="K126" s="172">
        <f t="shared" si="74"/>
        <v>20360578.550000001</v>
      </c>
      <c r="L126" s="172">
        <f t="shared" si="74"/>
        <v>9769773.4199999999</v>
      </c>
      <c r="M126" s="172">
        <f t="shared" si="74"/>
        <v>0</v>
      </c>
      <c r="N126" s="172">
        <f t="shared" si="74"/>
        <v>0</v>
      </c>
      <c r="O126" s="172">
        <f t="shared" si="74"/>
        <v>0</v>
      </c>
      <c r="P126" s="172">
        <f t="shared" si="74"/>
        <v>0</v>
      </c>
      <c r="Q126" s="172">
        <f t="shared" si="74"/>
        <v>0</v>
      </c>
      <c r="R126" s="173">
        <f t="shared" si="74"/>
        <v>0</v>
      </c>
      <c r="S126" s="172">
        <f t="shared" si="74"/>
        <v>0</v>
      </c>
      <c r="T126" s="172">
        <f t="shared" si="74"/>
        <v>0</v>
      </c>
      <c r="U126" s="172">
        <f t="shared" si="74"/>
        <v>0</v>
      </c>
      <c r="V126" s="172">
        <f>V127</f>
        <v>0</v>
      </c>
      <c r="W126" s="172">
        <f t="shared" ref="W126:X127" si="75">W127</f>
        <v>0</v>
      </c>
      <c r="X126" s="172">
        <f t="shared" si="75"/>
        <v>0</v>
      </c>
    </row>
    <row r="127" spans="1:24" ht="25.5" hidden="1">
      <c r="B127" s="170" t="s">
        <v>182</v>
      </c>
      <c r="C127" s="91" t="s">
        <v>71</v>
      </c>
      <c r="D127" s="59" t="s">
        <v>131</v>
      </c>
      <c r="E127" s="59" t="s">
        <v>131</v>
      </c>
      <c r="F127" s="59" t="s">
        <v>131</v>
      </c>
      <c r="G127" s="59" t="s">
        <v>170</v>
      </c>
      <c r="H127" s="60" t="s">
        <v>131</v>
      </c>
      <c r="I127" s="253" t="s">
        <v>155</v>
      </c>
      <c r="J127" s="205">
        <f t="shared" si="74"/>
        <v>0</v>
      </c>
      <c r="K127" s="205">
        <f t="shared" si="74"/>
        <v>20360578.550000001</v>
      </c>
      <c r="L127" s="205">
        <f t="shared" si="74"/>
        <v>9769773.4199999999</v>
      </c>
      <c r="M127" s="205">
        <f t="shared" si="74"/>
        <v>0</v>
      </c>
      <c r="N127" s="205">
        <f t="shared" si="74"/>
        <v>0</v>
      </c>
      <c r="O127" s="205">
        <f t="shared" si="74"/>
        <v>0</v>
      </c>
      <c r="P127" s="205">
        <f t="shared" si="74"/>
        <v>0</v>
      </c>
      <c r="Q127" s="205">
        <f t="shared" si="74"/>
        <v>0</v>
      </c>
      <c r="R127" s="206">
        <f t="shared" si="74"/>
        <v>0</v>
      </c>
      <c r="S127" s="205">
        <f>S128</f>
        <v>0</v>
      </c>
      <c r="T127" s="205">
        <f t="shared" si="74"/>
        <v>0</v>
      </c>
      <c r="U127" s="205">
        <f t="shared" si="74"/>
        <v>0</v>
      </c>
      <c r="V127" s="205">
        <f>V128</f>
        <v>0</v>
      </c>
      <c r="W127" s="205">
        <f t="shared" si="75"/>
        <v>0</v>
      </c>
      <c r="X127" s="205">
        <f t="shared" si="75"/>
        <v>0</v>
      </c>
    </row>
    <row r="128" spans="1:24" ht="18.75" hidden="1" customHeight="1">
      <c r="B128" s="214" t="s">
        <v>157</v>
      </c>
      <c r="C128" s="91" t="s">
        <v>71</v>
      </c>
      <c r="D128" s="63" t="s">
        <v>131</v>
      </c>
      <c r="E128" s="59" t="s">
        <v>131</v>
      </c>
      <c r="F128" s="59" t="s">
        <v>131</v>
      </c>
      <c r="G128" s="59" t="s">
        <v>170</v>
      </c>
      <c r="H128" s="60" t="s">
        <v>131</v>
      </c>
      <c r="I128" s="253" t="s">
        <v>156</v>
      </c>
      <c r="J128" s="205">
        <v>0</v>
      </c>
      <c r="K128" s="205">
        <f>1300000+2100000+16960578.55</f>
        <v>20360578.550000001</v>
      </c>
      <c r="L128" s="205">
        <v>9769773.4199999999</v>
      </c>
      <c r="M128" s="205">
        <v>0</v>
      </c>
      <c r="N128" s="205">
        <v>0</v>
      </c>
      <c r="O128" s="205">
        <v>0</v>
      </c>
      <c r="P128" s="205">
        <v>0</v>
      </c>
      <c r="Q128" s="205">
        <v>0</v>
      </c>
      <c r="R128" s="206"/>
      <c r="S128" s="205"/>
      <c r="T128" s="205">
        <v>0</v>
      </c>
      <c r="U128" s="205">
        <v>0</v>
      </c>
      <c r="V128" s="205">
        <v>0</v>
      </c>
      <c r="W128" s="205">
        <v>0</v>
      </c>
      <c r="X128" s="205">
        <v>0</v>
      </c>
    </row>
    <row r="129" spans="1:24" ht="41.25" customHeight="1">
      <c r="B129" s="228" t="s">
        <v>171</v>
      </c>
      <c r="C129" s="91" t="s">
        <v>71</v>
      </c>
      <c r="D129" s="56" t="s">
        <v>131</v>
      </c>
      <c r="E129" s="59" t="s">
        <v>131</v>
      </c>
      <c r="F129" s="59" t="s">
        <v>131</v>
      </c>
      <c r="G129" s="59" t="s">
        <v>170</v>
      </c>
      <c r="H129" s="60" t="s">
        <v>131</v>
      </c>
      <c r="I129" s="253"/>
      <c r="J129" s="205">
        <f>J130</f>
        <v>0</v>
      </c>
      <c r="K129" s="205"/>
      <c r="L129" s="205"/>
      <c r="M129" s="205"/>
      <c r="N129" s="205"/>
      <c r="O129" s="205">
        <f t="shared" ref="O129:X130" si="76">O130</f>
        <v>1180000</v>
      </c>
      <c r="P129" s="205">
        <f t="shared" si="76"/>
        <v>1180000</v>
      </c>
      <c r="Q129" s="205">
        <f t="shared" si="76"/>
        <v>0</v>
      </c>
      <c r="R129" s="205">
        <f t="shared" si="76"/>
        <v>0</v>
      </c>
      <c r="S129" s="205">
        <f t="shared" si="76"/>
        <v>0</v>
      </c>
      <c r="T129" s="205">
        <f t="shared" si="76"/>
        <v>0</v>
      </c>
      <c r="U129" s="205">
        <f t="shared" si="76"/>
        <v>0</v>
      </c>
      <c r="V129" s="205">
        <f t="shared" si="76"/>
        <v>0</v>
      </c>
      <c r="W129" s="205">
        <f t="shared" si="76"/>
        <v>0</v>
      </c>
      <c r="X129" s="205">
        <f t="shared" si="76"/>
        <v>0</v>
      </c>
    </row>
    <row r="130" spans="1:24" ht="33.75" customHeight="1">
      <c r="B130" s="170" t="s">
        <v>182</v>
      </c>
      <c r="C130" s="91" t="s">
        <v>71</v>
      </c>
      <c r="D130" s="59" t="s">
        <v>131</v>
      </c>
      <c r="E130" s="59" t="s">
        <v>131</v>
      </c>
      <c r="F130" s="59" t="s">
        <v>131</v>
      </c>
      <c r="G130" s="59" t="s">
        <v>170</v>
      </c>
      <c r="H130" s="60" t="s">
        <v>131</v>
      </c>
      <c r="I130" s="253" t="s">
        <v>155</v>
      </c>
      <c r="J130" s="205">
        <f>J131</f>
        <v>0</v>
      </c>
      <c r="K130" s="205"/>
      <c r="L130" s="205"/>
      <c r="M130" s="205"/>
      <c r="N130" s="205"/>
      <c r="O130" s="205">
        <f t="shared" si="76"/>
        <v>1180000</v>
      </c>
      <c r="P130" s="205">
        <f t="shared" si="76"/>
        <v>1180000</v>
      </c>
      <c r="Q130" s="205">
        <f t="shared" si="76"/>
        <v>0</v>
      </c>
      <c r="R130" s="205">
        <f t="shared" si="76"/>
        <v>0</v>
      </c>
      <c r="S130" s="205">
        <f t="shared" si="76"/>
        <v>0</v>
      </c>
      <c r="T130" s="205">
        <f t="shared" si="76"/>
        <v>0</v>
      </c>
      <c r="U130" s="205">
        <f t="shared" si="76"/>
        <v>0</v>
      </c>
      <c r="V130" s="205">
        <f t="shared" si="76"/>
        <v>0</v>
      </c>
      <c r="W130" s="205">
        <f t="shared" si="76"/>
        <v>0</v>
      </c>
      <c r="X130" s="205">
        <f t="shared" si="76"/>
        <v>0</v>
      </c>
    </row>
    <row r="131" spans="1:24" ht="18.75" customHeight="1">
      <c r="B131" s="214" t="s">
        <v>157</v>
      </c>
      <c r="C131" s="91" t="s">
        <v>71</v>
      </c>
      <c r="D131" s="63" t="s">
        <v>131</v>
      </c>
      <c r="E131" s="59" t="s">
        <v>131</v>
      </c>
      <c r="F131" s="59" t="s">
        <v>131</v>
      </c>
      <c r="G131" s="59" t="s">
        <v>170</v>
      </c>
      <c r="H131" s="60" t="s">
        <v>131</v>
      </c>
      <c r="I131" s="253" t="s">
        <v>156</v>
      </c>
      <c r="J131" s="205">
        <v>0</v>
      </c>
      <c r="K131" s="205"/>
      <c r="L131" s="205"/>
      <c r="M131" s="205"/>
      <c r="N131" s="205"/>
      <c r="O131" s="205">
        <f>1180000</f>
        <v>1180000</v>
      </c>
      <c r="P131" s="205">
        <f>O131</f>
        <v>1180000</v>
      </c>
      <c r="Q131" s="205">
        <v>0</v>
      </c>
      <c r="R131" s="205">
        <v>0</v>
      </c>
      <c r="S131" s="205">
        <v>0</v>
      </c>
      <c r="T131" s="205">
        <v>0</v>
      </c>
      <c r="U131" s="205">
        <v>0</v>
      </c>
      <c r="V131" s="205">
        <v>0</v>
      </c>
      <c r="W131" s="205">
        <v>0</v>
      </c>
      <c r="X131" s="205">
        <v>0</v>
      </c>
    </row>
    <row r="132" spans="1:24" ht="45.75" customHeight="1">
      <c r="B132" s="170" t="s">
        <v>208</v>
      </c>
      <c r="C132" s="54" t="s">
        <v>71</v>
      </c>
      <c r="D132" s="56" t="s">
        <v>131</v>
      </c>
      <c r="E132" s="59" t="s">
        <v>131</v>
      </c>
      <c r="F132" s="59" t="s">
        <v>131</v>
      </c>
      <c r="G132" s="56" t="s">
        <v>209</v>
      </c>
      <c r="H132" s="60" t="s">
        <v>131</v>
      </c>
      <c r="I132" s="337"/>
      <c r="J132" s="172">
        <f t="shared" ref="J132:U133" si="77">J133</f>
        <v>0</v>
      </c>
      <c r="K132" s="172">
        <f t="shared" si="77"/>
        <v>0</v>
      </c>
      <c r="L132" s="172">
        <f t="shared" si="77"/>
        <v>930521</v>
      </c>
      <c r="M132" s="172">
        <f t="shared" si="77"/>
        <v>0</v>
      </c>
      <c r="N132" s="172">
        <f t="shared" si="77"/>
        <v>0</v>
      </c>
      <c r="O132" s="172">
        <f t="shared" si="77"/>
        <v>0</v>
      </c>
      <c r="P132" s="172">
        <f t="shared" si="77"/>
        <v>0</v>
      </c>
      <c r="Q132" s="172">
        <f t="shared" si="77"/>
        <v>930521</v>
      </c>
      <c r="R132" s="173">
        <f t="shared" si="77"/>
        <v>930521</v>
      </c>
      <c r="S132" s="172">
        <f t="shared" si="77"/>
        <v>0</v>
      </c>
      <c r="T132" s="172">
        <f t="shared" si="77"/>
        <v>0</v>
      </c>
      <c r="U132" s="172">
        <f t="shared" si="77"/>
        <v>930521</v>
      </c>
      <c r="V132" s="172">
        <f>V133</f>
        <v>0</v>
      </c>
      <c r="W132" s="172">
        <f t="shared" ref="W132:X133" si="78">W133</f>
        <v>0</v>
      </c>
      <c r="X132" s="172">
        <f t="shared" si="78"/>
        <v>0</v>
      </c>
    </row>
    <row r="133" spans="1:24" ht="39.75" customHeight="1">
      <c r="B133" s="214" t="s">
        <v>122</v>
      </c>
      <c r="C133" s="54" t="s">
        <v>71</v>
      </c>
      <c r="D133" s="56" t="s">
        <v>131</v>
      </c>
      <c r="E133" s="59" t="s">
        <v>131</v>
      </c>
      <c r="F133" s="59" t="s">
        <v>131</v>
      </c>
      <c r="G133" s="56" t="s">
        <v>209</v>
      </c>
      <c r="H133" s="60" t="s">
        <v>131</v>
      </c>
      <c r="I133" s="337" t="s">
        <v>53</v>
      </c>
      <c r="J133" s="172">
        <f t="shared" si="77"/>
        <v>0</v>
      </c>
      <c r="K133" s="172">
        <f t="shared" si="77"/>
        <v>0</v>
      </c>
      <c r="L133" s="172">
        <f t="shared" si="77"/>
        <v>930521</v>
      </c>
      <c r="M133" s="172">
        <f t="shared" si="77"/>
        <v>0</v>
      </c>
      <c r="N133" s="172">
        <f t="shared" si="77"/>
        <v>0</v>
      </c>
      <c r="O133" s="172">
        <f t="shared" si="77"/>
        <v>0</v>
      </c>
      <c r="P133" s="172">
        <f t="shared" si="77"/>
        <v>0</v>
      </c>
      <c r="Q133" s="172">
        <f t="shared" si="77"/>
        <v>930521</v>
      </c>
      <c r="R133" s="173">
        <f t="shared" si="77"/>
        <v>930521</v>
      </c>
      <c r="S133" s="172">
        <f>S134</f>
        <v>0</v>
      </c>
      <c r="T133" s="172">
        <f t="shared" si="77"/>
        <v>0</v>
      </c>
      <c r="U133" s="172">
        <f t="shared" si="77"/>
        <v>930521</v>
      </c>
      <c r="V133" s="172">
        <f>V134</f>
        <v>0</v>
      </c>
      <c r="W133" s="172">
        <f t="shared" si="78"/>
        <v>0</v>
      </c>
      <c r="X133" s="172">
        <f t="shared" si="78"/>
        <v>0</v>
      </c>
    </row>
    <row r="134" spans="1:24" ht="36" customHeight="1">
      <c r="B134" s="214" t="s">
        <v>54</v>
      </c>
      <c r="C134" s="54" t="s">
        <v>71</v>
      </c>
      <c r="D134" s="56" t="s">
        <v>131</v>
      </c>
      <c r="E134" s="59" t="s">
        <v>131</v>
      </c>
      <c r="F134" s="59" t="s">
        <v>131</v>
      </c>
      <c r="G134" s="56" t="s">
        <v>209</v>
      </c>
      <c r="H134" s="60" t="s">
        <v>131</v>
      </c>
      <c r="I134" s="337" t="s">
        <v>55</v>
      </c>
      <c r="J134" s="205">
        <v>0</v>
      </c>
      <c r="K134" s="377">
        <v>0</v>
      </c>
      <c r="L134" s="411">
        <v>930521</v>
      </c>
      <c r="M134" s="411">
        <v>0</v>
      </c>
      <c r="N134" s="377">
        <v>0</v>
      </c>
      <c r="O134" s="205">
        <v>0</v>
      </c>
      <c r="P134" s="205">
        <v>0</v>
      </c>
      <c r="Q134" s="205">
        <v>930521</v>
      </c>
      <c r="R134" s="206">
        <v>930521</v>
      </c>
      <c r="S134" s="205">
        <v>0</v>
      </c>
      <c r="T134" s="205">
        <v>0</v>
      </c>
      <c r="U134" s="205">
        <v>930521</v>
      </c>
      <c r="V134" s="205">
        <v>0</v>
      </c>
      <c r="W134" s="205">
        <v>0</v>
      </c>
      <c r="X134" s="205">
        <v>0</v>
      </c>
    </row>
    <row r="135" spans="1:24" s="169" customFormat="1" ht="63">
      <c r="A135" s="229"/>
      <c r="B135" s="380" t="s">
        <v>310</v>
      </c>
      <c r="C135" s="208" t="s">
        <v>73</v>
      </c>
      <c r="D135" s="209" t="s">
        <v>131</v>
      </c>
      <c r="E135" s="210" t="s">
        <v>131</v>
      </c>
      <c r="F135" s="210" t="s">
        <v>131</v>
      </c>
      <c r="G135" s="209" t="s">
        <v>132</v>
      </c>
      <c r="H135" s="201" t="s">
        <v>131</v>
      </c>
      <c r="I135" s="438"/>
      <c r="J135" s="212">
        <f>J142+J145+J136+J139</f>
        <v>28556585.41</v>
      </c>
      <c r="K135" s="212">
        <f t="shared" ref="K135:X135" si="79">K142+K145+K136+K139</f>
        <v>29351046.510000002</v>
      </c>
      <c r="L135" s="212">
        <f t="shared" si="79"/>
        <v>29636585.41</v>
      </c>
      <c r="M135" s="212">
        <f t="shared" si="79"/>
        <v>28271046.510000002</v>
      </c>
      <c r="N135" s="212">
        <f t="shared" si="79"/>
        <v>28556585.41</v>
      </c>
      <c r="O135" s="212">
        <f t="shared" si="79"/>
        <v>1080000</v>
      </c>
      <c r="P135" s="212">
        <f t="shared" si="79"/>
        <v>29636585.41</v>
      </c>
      <c r="Q135" s="212">
        <f t="shared" si="79"/>
        <v>28689183.510000002</v>
      </c>
      <c r="R135" s="212">
        <f t="shared" si="79"/>
        <v>138468</v>
      </c>
      <c r="S135" s="212">
        <f t="shared" si="79"/>
        <v>132572</v>
      </c>
      <c r="T135" s="212">
        <f t="shared" si="79"/>
        <v>-0.01</v>
      </c>
      <c r="U135" s="212">
        <f t="shared" si="79"/>
        <v>28689183.5</v>
      </c>
      <c r="V135" s="212">
        <f t="shared" si="79"/>
        <v>138468</v>
      </c>
      <c r="W135" s="212">
        <f t="shared" si="79"/>
        <v>0</v>
      </c>
      <c r="X135" s="212">
        <f t="shared" si="79"/>
        <v>138468</v>
      </c>
    </row>
    <row r="136" spans="1:24" s="169" customFormat="1" hidden="1">
      <c r="A136" s="229"/>
      <c r="B136" s="170" t="s">
        <v>167</v>
      </c>
      <c r="C136" s="91" t="s">
        <v>73</v>
      </c>
      <c r="D136" s="59" t="s">
        <v>131</v>
      </c>
      <c r="E136" s="59" t="s">
        <v>131</v>
      </c>
      <c r="F136" s="59" t="s">
        <v>131</v>
      </c>
      <c r="G136" s="120">
        <v>8018</v>
      </c>
      <c r="H136" s="60" t="s">
        <v>131</v>
      </c>
      <c r="I136" s="253"/>
      <c r="J136" s="178">
        <f t="shared" ref="J136:X137" si="80">J137</f>
        <v>0</v>
      </c>
      <c r="K136" s="178">
        <f t="shared" si="80"/>
        <v>0</v>
      </c>
      <c r="L136" s="178">
        <f t="shared" si="80"/>
        <v>0</v>
      </c>
      <c r="M136" s="178">
        <f t="shared" si="80"/>
        <v>0</v>
      </c>
      <c r="N136" s="178">
        <f t="shared" si="80"/>
        <v>0</v>
      </c>
      <c r="O136" s="178">
        <f t="shared" si="80"/>
        <v>0</v>
      </c>
      <c r="P136" s="178">
        <f t="shared" si="80"/>
        <v>0</v>
      </c>
      <c r="Q136" s="178">
        <f t="shared" si="80"/>
        <v>0</v>
      </c>
      <c r="R136" s="179">
        <f t="shared" si="80"/>
        <v>0</v>
      </c>
      <c r="S136" s="178">
        <f t="shared" si="80"/>
        <v>0</v>
      </c>
      <c r="T136" s="178">
        <f t="shared" si="80"/>
        <v>0</v>
      </c>
      <c r="U136" s="178">
        <f t="shared" si="80"/>
        <v>0</v>
      </c>
      <c r="V136" s="178">
        <f t="shared" si="80"/>
        <v>0</v>
      </c>
      <c r="W136" s="178">
        <f t="shared" si="80"/>
        <v>0</v>
      </c>
      <c r="X136" s="178">
        <f t="shared" si="80"/>
        <v>0</v>
      </c>
    </row>
    <row r="137" spans="1:24" s="169" customFormat="1" ht="25.5" hidden="1">
      <c r="A137" s="229"/>
      <c r="B137" s="174" t="s">
        <v>52</v>
      </c>
      <c r="C137" s="93" t="s">
        <v>73</v>
      </c>
      <c r="D137" s="63" t="s">
        <v>131</v>
      </c>
      <c r="E137" s="59" t="s">
        <v>131</v>
      </c>
      <c r="F137" s="59" t="s">
        <v>131</v>
      </c>
      <c r="G137" s="120">
        <v>8018</v>
      </c>
      <c r="H137" s="60" t="s">
        <v>131</v>
      </c>
      <c r="I137" s="308" t="s">
        <v>53</v>
      </c>
      <c r="J137" s="178">
        <f t="shared" si="80"/>
        <v>0</v>
      </c>
      <c r="K137" s="178">
        <f t="shared" si="80"/>
        <v>0</v>
      </c>
      <c r="L137" s="178">
        <f t="shared" si="80"/>
        <v>0</v>
      </c>
      <c r="M137" s="178">
        <f t="shared" si="80"/>
        <v>0</v>
      </c>
      <c r="N137" s="178">
        <f t="shared" si="80"/>
        <v>0</v>
      </c>
      <c r="O137" s="178">
        <f t="shared" si="80"/>
        <v>0</v>
      </c>
      <c r="P137" s="178">
        <f t="shared" si="80"/>
        <v>0</v>
      </c>
      <c r="Q137" s="178">
        <f t="shared" si="80"/>
        <v>0</v>
      </c>
      <c r="R137" s="179">
        <f t="shared" si="80"/>
        <v>0</v>
      </c>
      <c r="S137" s="178">
        <f t="shared" si="80"/>
        <v>0</v>
      </c>
      <c r="T137" s="178">
        <f t="shared" si="80"/>
        <v>0</v>
      </c>
      <c r="U137" s="178">
        <f t="shared" si="80"/>
        <v>0</v>
      </c>
      <c r="V137" s="178">
        <f t="shared" si="80"/>
        <v>0</v>
      </c>
      <c r="W137" s="178">
        <f t="shared" si="80"/>
        <v>0</v>
      </c>
      <c r="X137" s="178">
        <f t="shared" si="80"/>
        <v>0</v>
      </c>
    </row>
    <row r="138" spans="1:24" s="169" customFormat="1" ht="25.5" hidden="1">
      <c r="A138" s="229"/>
      <c r="B138" s="174" t="s">
        <v>54</v>
      </c>
      <c r="C138" s="93" t="s">
        <v>73</v>
      </c>
      <c r="D138" s="63" t="s">
        <v>131</v>
      </c>
      <c r="E138" s="59" t="s">
        <v>131</v>
      </c>
      <c r="F138" s="59" t="s">
        <v>131</v>
      </c>
      <c r="G138" s="120">
        <v>8018</v>
      </c>
      <c r="H138" s="60" t="s">
        <v>131</v>
      </c>
      <c r="I138" s="308" t="s">
        <v>55</v>
      </c>
      <c r="J138" s="178"/>
      <c r="K138" s="178"/>
      <c r="L138" s="178"/>
      <c r="M138" s="178"/>
      <c r="N138" s="178"/>
      <c r="O138" s="178"/>
      <c r="P138" s="178"/>
      <c r="Q138" s="178"/>
      <c r="R138" s="179"/>
      <c r="S138" s="178"/>
      <c r="T138" s="178"/>
      <c r="U138" s="178"/>
      <c r="V138" s="178"/>
      <c r="W138" s="178"/>
      <c r="X138" s="178"/>
    </row>
    <row r="139" spans="1:24" s="169" customFormat="1">
      <c r="A139" s="229"/>
      <c r="B139" s="170" t="s">
        <v>167</v>
      </c>
      <c r="C139" s="91" t="s">
        <v>73</v>
      </c>
      <c r="D139" s="59" t="s">
        <v>131</v>
      </c>
      <c r="E139" s="59" t="s">
        <v>131</v>
      </c>
      <c r="F139" s="59" t="s">
        <v>131</v>
      </c>
      <c r="G139" s="120">
        <v>8018</v>
      </c>
      <c r="H139" s="60" t="s">
        <v>131</v>
      </c>
      <c r="I139" s="253"/>
      <c r="J139" s="178">
        <f>J140</f>
        <v>0</v>
      </c>
      <c r="K139" s="178">
        <f t="shared" ref="K139:R140" si="81">K140</f>
        <v>1080000</v>
      </c>
      <c r="L139" s="178">
        <f t="shared" si="81"/>
        <v>1080000</v>
      </c>
      <c r="M139" s="178">
        <f t="shared" si="81"/>
        <v>0</v>
      </c>
      <c r="N139" s="178">
        <f t="shared" si="81"/>
        <v>0</v>
      </c>
      <c r="O139" s="178">
        <f t="shared" si="81"/>
        <v>1080000</v>
      </c>
      <c r="P139" s="178">
        <f t="shared" si="81"/>
        <v>1080000</v>
      </c>
      <c r="Q139" s="178">
        <f t="shared" si="81"/>
        <v>0</v>
      </c>
      <c r="R139" s="178">
        <f t="shared" si="81"/>
        <v>0</v>
      </c>
      <c r="S139" s="178"/>
      <c r="T139" s="178"/>
      <c r="U139" s="178"/>
      <c r="V139" s="178"/>
      <c r="W139" s="178"/>
      <c r="X139" s="178"/>
    </row>
    <row r="140" spans="1:24" s="169" customFormat="1" ht="25.5">
      <c r="A140" s="229"/>
      <c r="B140" s="174" t="s">
        <v>52</v>
      </c>
      <c r="C140" s="93" t="s">
        <v>73</v>
      </c>
      <c r="D140" s="63" t="s">
        <v>131</v>
      </c>
      <c r="E140" s="59" t="s">
        <v>131</v>
      </c>
      <c r="F140" s="59" t="s">
        <v>131</v>
      </c>
      <c r="G140" s="120">
        <v>8018</v>
      </c>
      <c r="H140" s="60" t="s">
        <v>131</v>
      </c>
      <c r="I140" s="308" t="s">
        <v>53</v>
      </c>
      <c r="J140" s="178">
        <f>J141</f>
        <v>0</v>
      </c>
      <c r="K140" s="178">
        <f t="shared" si="81"/>
        <v>1080000</v>
      </c>
      <c r="L140" s="178">
        <f t="shared" si="81"/>
        <v>1080000</v>
      </c>
      <c r="M140" s="178">
        <f t="shared" si="81"/>
        <v>0</v>
      </c>
      <c r="N140" s="178">
        <f t="shared" si="81"/>
        <v>0</v>
      </c>
      <c r="O140" s="178">
        <f t="shared" si="81"/>
        <v>1080000</v>
      </c>
      <c r="P140" s="178">
        <f t="shared" si="81"/>
        <v>1080000</v>
      </c>
      <c r="Q140" s="178">
        <f t="shared" si="81"/>
        <v>0</v>
      </c>
      <c r="R140" s="178">
        <f t="shared" si="81"/>
        <v>0</v>
      </c>
      <c r="S140" s="178"/>
      <c r="T140" s="178"/>
      <c r="U140" s="178"/>
      <c r="V140" s="178"/>
      <c r="W140" s="178"/>
      <c r="X140" s="178"/>
    </row>
    <row r="141" spans="1:24" s="169" customFormat="1" ht="25.5">
      <c r="A141" s="229"/>
      <c r="B141" s="174" t="s">
        <v>54</v>
      </c>
      <c r="C141" s="93" t="s">
        <v>73</v>
      </c>
      <c r="D141" s="63" t="s">
        <v>131</v>
      </c>
      <c r="E141" s="59" t="s">
        <v>131</v>
      </c>
      <c r="F141" s="59" t="s">
        <v>131</v>
      </c>
      <c r="G141" s="120">
        <v>8018</v>
      </c>
      <c r="H141" s="60" t="s">
        <v>131</v>
      </c>
      <c r="I141" s="308" t="s">
        <v>55</v>
      </c>
      <c r="J141" s="178">
        <v>0</v>
      </c>
      <c r="K141" s="178">
        <v>1080000</v>
      </c>
      <c r="L141" s="178">
        <f>K141</f>
        <v>1080000</v>
      </c>
      <c r="M141" s="178">
        <v>0</v>
      </c>
      <c r="N141" s="178">
        <v>0</v>
      </c>
      <c r="O141" s="178">
        <v>1080000</v>
      </c>
      <c r="P141" s="178">
        <f>O141</f>
        <v>1080000</v>
      </c>
      <c r="Q141" s="178">
        <v>0</v>
      </c>
      <c r="R141" s="178">
        <v>0</v>
      </c>
      <c r="S141" s="178"/>
      <c r="T141" s="178"/>
      <c r="U141" s="178"/>
      <c r="V141" s="178"/>
      <c r="W141" s="178"/>
      <c r="X141" s="178"/>
    </row>
    <row r="142" spans="1:24" s="169" customFormat="1">
      <c r="A142" s="229"/>
      <c r="B142" s="170" t="s">
        <v>180</v>
      </c>
      <c r="C142" s="91" t="s">
        <v>73</v>
      </c>
      <c r="D142" s="59" t="s">
        <v>131</v>
      </c>
      <c r="E142" s="59" t="s">
        <v>131</v>
      </c>
      <c r="F142" s="59" t="s">
        <v>131</v>
      </c>
      <c r="G142" s="120">
        <v>8040</v>
      </c>
      <c r="H142" s="60" t="s">
        <v>131</v>
      </c>
      <c r="I142" s="253"/>
      <c r="J142" s="172">
        <f t="shared" ref="J142:U143" si="82">J143</f>
        <v>0</v>
      </c>
      <c r="K142" s="172">
        <f t="shared" si="82"/>
        <v>0</v>
      </c>
      <c r="L142" s="172">
        <f t="shared" si="82"/>
        <v>0</v>
      </c>
      <c r="M142" s="172">
        <f t="shared" si="82"/>
        <v>0</v>
      </c>
      <c r="N142" s="172">
        <f t="shared" si="82"/>
        <v>0</v>
      </c>
      <c r="O142" s="172">
        <f t="shared" si="82"/>
        <v>0</v>
      </c>
      <c r="P142" s="172">
        <f t="shared" si="82"/>
        <v>0</v>
      </c>
      <c r="Q142" s="172">
        <f t="shared" si="82"/>
        <v>132572</v>
      </c>
      <c r="R142" s="173">
        <f t="shared" si="82"/>
        <v>138468</v>
      </c>
      <c r="S142" s="172">
        <f t="shared" si="82"/>
        <v>132572</v>
      </c>
      <c r="T142" s="172">
        <f t="shared" si="82"/>
        <v>0</v>
      </c>
      <c r="U142" s="172">
        <f t="shared" si="82"/>
        <v>132572</v>
      </c>
      <c r="V142" s="172">
        <f>V143</f>
        <v>138468</v>
      </c>
      <c r="W142" s="172">
        <f t="shared" ref="W142:X143" si="83">W143</f>
        <v>0</v>
      </c>
      <c r="X142" s="172">
        <f t="shared" si="83"/>
        <v>138468</v>
      </c>
    </row>
    <row r="143" spans="1:24" s="169" customFormat="1" ht="25.5">
      <c r="A143" s="229"/>
      <c r="B143" s="174" t="s">
        <v>52</v>
      </c>
      <c r="C143" s="93" t="s">
        <v>73</v>
      </c>
      <c r="D143" s="63" t="s">
        <v>131</v>
      </c>
      <c r="E143" s="59" t="s">
        <v>131</v>
      </c>
      <c r="F143" s="59" t="s">
        <v>131</v>
      </c>
      <c r="G143" s="120">
        <v>8040</v>
      </c>
      <c r="H143" s="60" t="s">
        <v>131</v>
      </c>
      <c r="I143" s="308" t="s">
        <v>53</v>
      </c>
      <c r="J143" s="178">
        <f>J144</f>
        <v>0</v>
      </c>
      <c r="K143" s="178">
        <f t="shared" si="82"/>
        <v>0</v>
      </c>
      <c r="L143" s="178">
        <f t="shared" si="82"/>
        <v>0</v>
      </c>
      <c r="M143" s="178">
        <f t="shared" si="82"/>
        <v>0</v>
      </c>
      <c r="N143" s="178">
        <f t="shared" si="82"/>
        <v>0</v>
      </c>
      <c r="O143" s="178">
        <f>O144</f>
        <v>0</v>
      </c>
      <c r="P143" s="178">
        <f>P144</f>
        <v>0</v>
      </c>
      <c r="Q143" s="178">
        <f t="shared" si="82"/>
        <v>132572</v>
      </c>
      <c r="R143" s="179">
        <f t="shared" si="82"/>
        <v>138468</v>
      </c>
      <c r="S143" s="178">
        <f>S144</f>
        <v>132572</v>
      </c>
      <c r="T143" s="178">
        <f t="shared" si="82"/>
        <v>0</v>
      </c>
      <c r="U143" s="178">
        <f t="shared" si="82"/>
        <v>132572</v>
      </c>
      <c r="V143" s="178">
        <f>V144</f>
        <v>138468</v>
      </c>
      <c r="W143" s="178">
        <f t="shared" si="83"/>
        <v>0</v>
      </c>
      <c r="X143" s="178">
        <f t="shared" si="83"/>
        <v>138468</v>
      </c>
    </row>
    <row r="144" spans="1:24" s="169" customFormat="1" ht="25.5">
      <c r="A144" s="229"/>
      <c r="B144" s="174" t="s">
        <v>54</v>
      </c>
      <c r="C144" s="93" t="s">
        <v>73</v>
      </c>
      <c r="D144" s="63" t="s">
        <v>131</v>
      </c>
      <c r="E144" s="59" t="s">
        <v>131</v>
      </c>
      <c r="F144" s="59" t="s">
        <v>131</v>
      </c>
      <c r="G144" s="120">
        <v>8040</v>
      </c>
      <c r="H144" s="60" t="s">
        <v>131</v>
      </c>
      <c r="I144" s="308" t="s">
        <v>55</v>
      </c>
      <c r="J144" s="178">
        <v>0</v>
      </c>
      <c r="K144" s="178"/>
      <c r="L144" s="178"/>
      <c r="M144" s="178"/>
      <c r="N144" s="178"/>
      <c r="O144" s="178">
        <v>0</v>
      </c>
      <c r="P144" s="178">
        <v>0</v>
      </c>
      <c r="Q144" s="178">
        <v>132572</v>
      </c>
      <c r="R144" s="179">
        <v>138468</v>
      </c>
      <c r="S144" s="178">
        <v>132572</v>
      </c>
      <c r="T144" s="178">
        <v>0</v>
      </c>
      <c r="U144" s="178">
        <v>132572</v>
      </c>
      <c r="V144" s="178">
        <v>138468</v>
      </c>
      <c r="W144" s="178">
        <v>0</v>
      </c>
      <c r="X144" s="178">
        <v>138468</v>
      </c>
    </row>
    <row r="145" spans="1:24" s="169" customFormat="1" ht="45" customHeight="1">
      <c r="A145" s="229"/>
      <c r="B145" s="174" t="s">
        <v>377</v>
      </c>
      <c r="C145" s="91" t="s">
        <v>73</v>
      </c>
      <c r="D145" s="59" t="s">
        <v>131</v>
      </c>
      <c r="E145" s="59" t="s">
        <v>131</v>
      </c>
      <c r="F145" s="59" t="s">
        <v>131</v>
      </c>
      <c r="G145" s="59" t="s">
        <v>203</v>
      </c>
      <c r="H145" s="60" t="s">
        <v>368</v>
      </c>
      <c r="I145" s="253"/>
      <c r="J145" s="178">
        <f t="shared" ref="J145:X146" si="84">J146</f>
        <v>28556585.41</v>
      </c>
      <c r="K145" s="179">
        <f t="shared" si="84"/>
        <v>28271046.510000002</v>
      </c>
      <c r="L145" s="178">
        <f t="shared" si="84"/>
        <v>28556585.41</v>
      </c>
      <c r="M145" s="177">
        <f t="shared" si="84"/>
        <v>28271046.510000002</v>
      </c>
      <c r="N145" s="178">
        <f t="shared" si="84"/>
        <v>28556585.41</v>
      </c>
      <c r="O145" s="178">
        <f t="shared" si="84"/>
        <v>0</v>
      </c>
      <c r="P145" s="178">
        <f t="shared" si="84"/>
        <v>28556585.41</v>
      </c>
      <c r="Q145" s="179">
        <f t="shared" si="84"/>
        <v>28556611.510000002</v>
      </c>
      <c r="R145" s="179">
        <f t="shared" si="84"/>
        <v>0</v>
      </c>
      <c r="S145" s="178">
        <f t="shared" si="84"/>
        <v>0</v>
      </c>
      <c r="T145" s="179">
        <f t="shared" si="84"/>
        <v>-0.01</v>
      </c>
      <c r="U145" s="179">
        <f t="shared" si="84"/>
        <v>28556611.5</v>
      </c>
      <c r="V145" s="178">
        <f t="shared" si="84"/>
        <v>0</v>
      </c>
      <c r="W145" s="178">
        <f t="shared" si="84"/>
        <v>0</v>
      </c>
      <c r="X145" s="178">
        <f t="shared" si="84"/>
        <v>0</v>
      </c>
    </row>
    <row r="146" spans="1:24" s="169" customFormat="1" ht="25.5">
      <c r="A146" s="229"/>
      <c r="B146" s="174" t="s">
        <v>52</v>
      </c>
      <c r="C146" s="93" t="s">
        <v>73</v>
      </c>
      <c r="D146" s="63" t="s">
        <v>131</v>
      </c>
      <c r="E146" s="59" t="s">
        <v>131</v>
      </c>
      <c r="F146" s="59" t="s">
        <v>131</v>
      </c>
      <c r="G146" s="59" t="s">
        <v>203</v>
      </c>
      <c r="H146" s="60" t="s">
        <v>368</v>
      </c>
      <c r="I146" s="308" t="s">
        <v>53</v>
      </c>
      <c r="J146" s="178">
        <f t="shared" si="84"/>
        <v>28556585.41</v>
      </c>
      <c r="K146" s="179">
        <f t="shared" si="84"/>
        <v>28271046.510000002</v>
      </c>
      <c r="L146" s="178">
        <f t="shared" si="84"/>
        <v>28556585.41</v>
      </c>
      <c r="M146" s="177">
        <f t="shared" si="84"/>
        <v>28271046.510000002</v>
      </c>
      <c r="N146" s="178">
        <f t="shared" si="84"/>
        <v>28556585.41</v>
      </c>
      <c r="O146" s="178">
        <f t="shared" si="84"/>
        <v>0</v>
      </c>
      <c r="P146" s="178">
        <f t="shared" si="84"/>
        <v>28556585.41</v>
      </c>
      <c r="Q146" s="179">
        <f t="shared" si="84"/>
        <v>28556611.510000002</v>
      </c>
      <c r="R146" s="179">
        <f t="shared" si="84"/>
        <v>0</v>
      </c>
      <c r="S146" s="178">
        <f t="shared" si="84"/>
        <v>0</v>
      </c>
      <c r="T146" s="179">
        <f t="shared" si="84"/>
        <v>-0.01</v>
      </c>
      <c r="U146" s="179">
        <f t="shared" si="84"/>
        <v>28556611.5</v>
      </c>
      <c r="V146" s="178">
        <f t="shared" si="84"/>
        <v>0</v>
      </c>
      <c r="W146" s="178">
        <f t="shared" si="84"/>
        <v>0</v>
      </c>
      <c r="X146" s="178">
        <f t="shared" si="84"/>
        <v>0</v>
      </c>
    </row>
    <row r="147" spans="1:24" s="169" customFormat="1" ht="25.5">
      <c r="A147" s="229"/>
      <c r="B147" s="174" t="s">
        <v>54</v>
      </c>
      <c r="C147" s="93" t="s">
        <v>73</v>
      </c>
      <c r="D147" s="63" t="s">
        <v>131</v>
      </c>
      <c r="E147" s="59" t="s">
        <v>131</v>
      </c>
      <c r="F147" s="59" t="s">
        <v>131</v>
      </c>
      <c r="G147" s="59" t="s">
        <v>203</v>
      </c>
      <c r="H147" s="60" t="s">
        <v>368</v>
      </c>
      <c r="I147" s="308" t="s">
        <v>55</v>
      </c>
      <c r="J147" s="178">
        <f>28271020.41+285565</f>
        <v>28556585.41</v>
      </c>
      <c r="K147" s="178">
        <v>28271046.510000002</v>
      </c>
      <c r="L147" s="178">
        <f>28271020.41+285565</f>
        <v>28556585.41</v>
      </c>
      <c r="M147" s="178">
        <v>28271046.510000002</v>
      </c>
      <c r="N147" s="178">
        <f>28271020.41+285565</f>
        <v>28556585.41</v>
      </c>
      <c r="O147" s="178">
        <v>0</v>
      </c>
      <c r="P147" s="178">
        <f>28271020.41+285565</f>
        <v>28556585.41</v>
      </c>
      <c r="Q147" s="178">
        <f>28271046.51+285565</f>
        <v>28556611.510000002</v>
      </c>
      <c r="R147" s="179"/>
      <c r="S147" s="178"/>
      <c r="T147" s="178">
        <v>-0.01</v>
      </c>
      <c r="U147" s="178">
        <f>T147+Q147</f>
        <v>28556611.5</v>
      </c>
      <c r="V147" s="178">
        <v>0</v>
      </c>
      <c r="W147" s="178">
        <v>0</v>
      </c>
      <c r="X147" s="178">
        <v>0</v>
      </c>
    </row>
    <row r="148" spans="1:24" ht="9" customHeight="1">
      <c r="B148" s="230"/>
      <c r="C148" s="94"/>
      <c r="D148" s="95"/>
      <c r="E148" s="81"/>
      <c r="F148" s="81"/>
      <c r="G148" s="231"/>
      <c r="H148" s="83"/>
      <c r="I148" s="244"/>
      <c r="J148" s="233"/>
      <c r="K148" s="233"/>
      <c r="L148" s="233"/>
      <c r="M148" s="233"/>
      <c r="N148" s="233"/>
      <c r="O148" s="233"/>
      <c r="P148" s="233"/>
      <c r="Q148" s="233"/>
      <c r="R148" s="418"/>
      <c r="S148" s="233"/>
      <c r="T148" s="233"/>
      <c r="U148" s="233"/>
      <c r="V148" s="233"/>
      <c r="W148" s="233"/>
      <c r="X148" s="233"/>
    </row>
    <row r="149" spans="1:24" ht="18.75">
      <c r="A149" s="154"/>
      <c r="B149" s="379" t="s">
        <v>338</v>
      </c>
      <c r="C149" s="208" t="s">
        <v>70</v>
      </c>
      <c r="D149" s="209" t="s">
        <v>131</v>
      </c>
      <c r="E149" s="210" t="s">
        <v>131</v>
      </c>
      <c r="F149" s="210" t="s">
        <v>131</v>
      </c>
      <c r="G149" s="209" t="s">
        <v>132</v>
      </c>
      <c r="H149" s="201" t="s">
        <v>131</v>
      </c>
      <c r="I149" s="435"/>
      <c r="J149" s="212">
        <f>J150</f>
        <v>0</v>
      </c>
      <c r="K149" s="212">
        <f t="shared" ref="K149:X149" si="85">K150</f>
        <v>0</v>
      </c>
      <c r="L149" s="212">
        <f t="shared" si="85"/>
        <v>0</v>
      </c>
      <c r="M149" s="212">
        <f t="shared" si="85"/>
        <v>0</v>
      </c>
      <c r="N149" s="212">
        <f t="shared" si="85"/>
        <v>0</v>
      </c>
      <c r="O149" s="212">
        <f>O150</f>
        <v>0</v>
      </c>
      <c r="P149" s="212">
        <f>P150</f>
        <v>0</v>
      </c>
      <c r="Q149" s="212">
        <f t="shared" si="85"/>
        <v>485500</v>
      </c>
      <c r="R149" s="213">
        <f t="shared" si="85"/>
        <v>0</v>
      </c>
      <c r="S149" s="212">
        <f t="shared" si="85"/>
        <v>0</v>
      </c>
      <c r="T149" s="212">
        <f t="shared" si="85"/>
        <v>0</v>
      </c>
      <c r="U149" s="212">
        <f t="shared" si="85"/>
        <v>485500</v>
      </c>
      <c r="V149" s="212">
        <f t="shared" si="85"/>
        <v>485500</v>
      </c>
      <c r="W149" s="212">
        <f t="shared" si="85"/>
        <v>0</v>
      </c>
      <c r="X149" s="212">
        <f t="shared" si="85"/>
        <v>485500</v>
      </c>
    </row>
    <row r="150" spans="1:24" ht="18.75">
      <c r="A150" s="154"/>
      <c r="B150" s="170" t="s">
        <v>11</v>
      </c>
      <c r="C150" s="91" t="s">
        <v>70</v>
      </c>
      <c r="D150" s="59" t="s">
        <v>131</v>
      </c>
      <c r="E150" s="59" t="s">
        <v>131</v>
      </c>
      <c r="F150" s="59" t="s">
        <v>131</v>
      </c>
      <c r="G150" s="59" t="s">
        <v>14</v>
      </c>
      <c r="H150" s="60" t="s">
        <v>131</v>
      </c>
      <c r="I150" s="253"/>
      <c r="J150" s="172">
        <f t="shared" ref="J150:V150" si="86">J153+J151</f>
        <v>0</v>
      </c>
      <c r="K150" s="172">
        <f t="shared" si="86"/>
        <v>0</v>
      </c>
      <c r="L150" s="172">
        <f t="shared" si="86"/>
        <v>0</v>
      </c>
      <c r="M150" s="172">
        <f t="shared" si="86"/>
        <v>0</v>
      </c>
      <c r="N150" s="172">
        <f t="shared" si="86"/>
        <v>0</v>
      </c>
      <c r="O150" s="172">
        <f t="shared" ref="O150:P150" si="87">O153+O151</f>
        <v>0</v>
      </c>
      <c r="P150" s="172">
        <f t="shared" si="87"/>
        <v>0</v>
      </c>
      <c r="Q150" s="172">
        <f t="shared" si="86"/>
        <v>485500</v>
      </c>
      <c r="R150" s="173">
        <f t="shared" si="86"/>
        <v>0</v>
      </c>
      <c r="S150" s="172">
        <f t="shared" si="86"/>
        <v>0</v>
      </c>
      <c r="T150" s="172">
        <f t="shared" ref="T150:U150" si="88">T153+T151</f>
        <v>0</v>
      </c>
      <c r="U150" s="172">
        <f t="shared" si="88"/>
        <v>485500</v>
      </c>
      <c r="V150" s="172">
        <f t="shared" si="86"/>
        <v>485500</v>
      </c>
      <c r="W150" s="172">
        <f t="shared" ref="W150:X150" si="89">W153+W151</f>
        <v>0</v>
      </c>
      <c r="X150" s="172">
        <f t="shared" si="89"/>
        <v>485500</v>
      </c>
    </row>
    <row r="151" spans="1:24" ht="51">
      <c r="A151" s="154"/>
      <c r="B151" s="174" t="s">
        <v>67</v>
      </c>
      <c r="C151" s="91" t="s">
        <v>70</v>
      </c>
      <c r="D151" s="59" t="s">
        <v>131</v>
      </c>
      <c r="E151" s="59" t="s">
        <v>131</v>
      </c>
      <c r="F151" s="59" t="s">
        <v>131</v>
      </c>
      <c r="G151" s="59" t="s">
        <v>14</v>
      </c>
      <c r="H151" s="60" t="s">
        <v>131</v>
      </c>
      <c r="I151" s="253" t="s">
        <v>60</v>
      </c>
      <c r="J151" s="185">
        <f t="shared" ref="J151:X151" si="90">J152</f>
        <v>0</v>
      </c>
      <c r="K151" s="185">
        <f t="shared" si="90"/>
        <v>0</v>
      </c>
      <c r="L151" s="185">
        <f t="shared" si="90"/>
        <v>0</v>
      </c>
      <c r="M151" s="185">
        <f t="shared" si="90"/>
        <v>0</v>
      </c>
      <c r="N151" s="185">
        <f t="shared" si="90"/>
        <v>0</v>
      </c>
      <c r="O151" s="185">
        <f t="shared" si="90"/>
        <v>0</v>
      </c>
      <c r="P151" s="185">
        <f t="shared" si="90"/>
        <v>0</v>
      </c>
      <c r="Q151" s="185">
        <f t="shared" si="90"/>
        <v>130000</v>
      </c>
      <c r="R151" s="186">
        <f t="shared" si="90"/>
        <v>0</v>
      </c>
      <c r="S151" s="185">
        <f t="shared" si="90"/>
        <v>0</v>
      </c>
      <c r="T151" s="185">
        <f t="shared" si="90"/>
        <v>0</v>
      </c>
      <c r="U151" s="185">
        <f t="shared" si="90"/>
        <v>130000</v>
      </c>
      <c r="V151" s="185">
        <f t="shared" si="90"/>
        <v>130000</v>
      </c>
      <c r="W151" s="185">
        <f t="shared" si="90"/>
        <v>0</v>
      </c>
      <c r="X151" s="185">
        <f t="shared" si="90"/>
        <v>130000</v>
      </c>
    </row>
    <row r="152" spans="1:24" ht="25.5">
      <c r="A152" s="154"/>
      <c r="B152" s="174" t="s">
        <v>61</v>
      </c>
      <c r="C152" s="91" t="s">
        <v>70</v>
      </c>
      <c r="D152" s="59" t="s">
        <v>131</v>
      </c>
      <c r="E152" s="59" t="s">
        <v>131</v>
      </c>
      <c r="F152" s="59" t="s">
        <v>131</v>
      </c>
      <c r="G152" s="59" t="s">
        <v>14</v>
      </c>
      <c r="H152" s="60" t="s">
        <v>131</v>
      </c>
      <c r="I152" s="253" t="s">
        <v>166</v>
      </c>
      <c r="J152" s="185">
        <v>0</v>
      </c>
      <c r="K152" s="185"/>
      <c r="L152" s="185"/>
      <c r="M152" s="185"/>
      <c r="N152" s="185"/>
      <c r="O152" s="185">
        <v>0</v>
      </c>
      <c r="P152" s="185">
        <v>0</v>
      </c>
      <c r="Q152" s="185">
        <v>130000</v>
      </c>
      <c r="R152" s="186"/>
      <c r="S152" s="185"/>
      <c r="T152" s="185">
        <v>0</v>
      </c>
      <c r="U152" s="185">
        <v>130000</v>
      </c>
      <c r="V152" s="185">
        <v>130000</v>
      </c>
      <c r="W152" s="185">
        <v>0</v>
      </c>
      <c r="X152" s="185">
        <v>130000</v>
      </c>
    </row>
    <row r="153" spans="1:24" ht="25.5">
      <c r="A153" s="154"/>
      <c r="B153" s="174" t="s">
        <v>52</v>
      </c>
      <c r="C153" s="91" t="s">
        <v>70</v>
      </c>
      <c r="D153" s="59" t="s">
        <v>131</v>
      </c>
      <c r="E153" s="59" t="s">
        <v>131</v>
      </c>
      <c r="F153" s="59" t="s">
        <v>131</v>
      </c>
      <c r="G153" s="59" t="s">
        <v>14</v>
      </c>
      <c r="H153" s="60" t="s">
        <v>131</v>
      </c>
      <c r="I153" s="253" t="s">
        <v>53</v>
      </c>
      <c r="J153" s="178">
        <f t="shared" ref="J153:X153" si="91">J154</f>
        <v>0</v>
      </c>
      <c r="K153" s="178">
        <f t="shared" si="91"/>
        <v>0</v>
      </c>
      <c r="L153" s="178">
        <f t="shared" si="91"/>
        <v>0</v>
      </c>
      <c r="M153" s="178">
        <f t="shared" si="91"/>
        <v>0</v>
      </c>
      <c r="N153" s="178">
        <f t="shared" si="91"/>
        <v>0</v>
      </c>
      <c r="O153" s="178">
        <f t="shared" si="91"/>
        <v>0</v>
      </c>
      <c r="P153" s="178">
        <f t="shared" si="91"/>
        <v>0</v>
      </c>
      <c r="Q153" s="178">
        <f t="shared" si="91"/>
        <v>355500</v>
      </c>
      <c r="R153" s="179">
        <f t="shared" si="91"/>
        <v>0</v>
      </c>
      <c r="S153" s="178">
        <f t="shared" si="91"/>
        <v>0</v>
      </c>
      <c r="T153" s="178">
        <f t="shared" si="91"/>
        <v>0</v>
      </c>
      <c r="U153" s="178">
        <f t="shared" si="91"/>
        <v>355500</v>
      </c>
      <c r="V153" s="178">
        <f t="shared" si="91"/>
        <v>355500</v>
      </c>
      <c r="W153" s="178">
        <f t="shared" si="91"/>
        <v>0</v>
      </c>
      <c r="X153" s="178">
        <f t="shared" si="91"/>
        <v>355500</v>
      </c>
    </row>
    <row r="154" spans="1:24" ht="25.5">
      <c r="A154" s="154"/>
      <c r="B154" s="174" t="s">
        <v>54</v>
      </c>
      <c r="C154" s="91" t="s">
        <v>70</v>
      </c>
      <c r="D154" s="59" t="s">
        <v>131</v>
      </c>
      <c r="E154" s="59" t="s">
        <v>131</v>
      </c>
      <c r="F154" s="59" t="s">
        <v>131</v>
      </c>
      <c r="G154" s="59" t="s">
        <v>14</v>
      </c>
      <c r="H154" s="60" t="s">
        <v>131</v>
      </c>
      <c r="I154" s="253" t="s">
        <v>55</v>
      </c>
      <c r="J154" s="178">
        <v>0</v>
      </c>
      <c r="K154" s="178"/>
      <c r="L154" s="178"/>
      <c r="M154" s="178"/>
      <c r="N154" s="178"/>
      <c r="O154" s="178">
        <v>0</v>
      </c>
      <c r="P154" s="178">
        <v>0</v>
      </c>
      <c r="Q154" s="178">
        <v>355500</v>
      </c>
      <c r="R154" s="179"/>
      <c r="S154" s="178"/>
      <c r="T154" s="178">
        <v>0</v>
      </c>
      <c r="U154" s="178">
        <v>355500</v>
      </c>
      <c r="V154" s="178">
        <v>355500</v>
      </c>
      <c r="W154" s="178">
        <v>0</v>
      </c>
      <c r="X154" s="178">
        <v>355500</v>
      </c>
    </row>
    <row r="155" spans="1:24" ht="9.75" customHeight="1">
      <c r="A155" s="154"/>
      <c r="B155" s="230"/>
      <c r="C155" s="110"/>
      <c r="D155" s="81"/>
      <c r="E155" s="81"/>
      <c r="F155" s="81"/>
      <c r="G155" s="235"/>
      <c r="H155" s="83"/>
      <c r="I155" s="195"/>
      <c r="J155" s="219"/>
      <c r="K155" s="219"/>
      <c r="L155" s="219"/>
      <c r="M155" s="219"/>
      <c r="N155" s="219"/>
      <c r="O155" s="219"/>
      <c r="P155" s="219"/>
      <c r="Q155" s="219"/>
      <c r="R155" s="220"/>
      <c r="S155" s="219"/>
      <c r="T155" s="219"/>
      <c r="U155" s="219"/>
      <c r="V155" s="219"/>
      <c r="W155" s="219"/>
      <c r="X155" s="219"/>
    </row>
    <row r="156" spans="1:24" ht="47.25">
      <c r="A156" s="154"/>
      <c r="B156" s="207" t="s">
        <v>354</v>
      </c>
      <c r="C156" s="208" t="s">
        <v>74</v>
      </c>
      <c r="D156" s="209" t="s">
        <v>131</v>
      </c>
      <c r="E156" s="210" t="s">
        <v>131</v>
      </c>
      <c r="F156" s="210" t="s">
        <v>131</v>
      </c>
      <c r="G156" s="209" t="s">
        <v>132</v>
      </c>
      <c r="H156" s="201" t="s">
        <v>131</v>
      </c>
      <c r="I156" s="435"/>
      <c r="J156" s="212">
        <f>J164+J157</f>
        <v>0</v>
      </c>
      <c r="K156" s="212">
        <f t="shared" ref="K156:R156" si="92">K164+K157</f>
        <v>10000</v>
      </c>
      <c r="L156" s="213">
        <f t="shared" si="92"/>
        <v>10000</v>
      </c>
      <c r="M156" s="213">
        <f t="shared" si="92"/>
        <v>0</v>
      </c>
      <c r="N156" s="212">
        <f>N164+N157</f>
        <v>0</v>
      </c>
      <c r="O156" s="212">
        <f>O164+O157</f>
        <v>0</v>
      </c>
      <c r="P156" s="212">
        <f>P164+P157</f>
        <v>0</v>
      </c>
      <c r="Q156" s="212">
        <f>Q164+Q157</f>
        <v>610000</v>
      </c>
      <c r="R156" s="213">
        <f t="shared" si="92"/>
        <v>10000</v>
      </c>
      <c r="S156" s="213">
        <f>S164+S157</f>
        <v>0</v>
      </c>
      <c r="T156" s="212">
        <f>T164+T157</f>
        <v>0</v>
      </c>
      <c r="U156" s="212">
        <f>U164+U157</f>
        <v>610000</v>
      </c>
      <c r="V156" s="213">
        <f>V164+V157</f>
        <v>610000</v>
      </c>
      <c r="W156" s="213">
        <f t="shared" ref="W156:X156" si="93">W164+W157</f>
        <v>0</v>
      </c>
      <c r="X156" s="213">
        <f t="shared" si="93"/>
        <v>610000</v>
      </c>
    </row>
    <row r="157" spans="1:24" ht="36" customHeight="1">
      <c r="A157" s="154"/>
      <c r="B157" s="214" t="s">
        <v>355</v>
      </c>
      <c r="C157" s="237" t="s">
        <v>74</v>
      </c>
      <c r="D157" s="57" t="s">
        <v>133</v>
      </c>
      <c r="E157" s="191" t="s">
        <v>131</v>
      </c>
      <c r="F157" s="191" t="s">
        <v>131</v>
      </c>
      <c r="G157" s="57" t="s">
        <v>132</v>
      </c>
      <c r="H157" s="189" t="s">
        <v>131</v>
      </c>
      <c r="I157" s="238"/>
      <c r="J157" s="161">
        <f t="shared" ref="J157:X157" si="94">J158</f>
        <v>0</v>
      </c>
      <c r="K157" s="161">
        <f t="shared" si="94"/>
        <v>10000</v>
      </c>
      <c r="L157" s="166">
        <f t="shared" si="94"/>
        <v>10000</v>
      </c>
      <c r="M157" s="166">
        <f t="shared" si="94"/>
        <v>0</v>
      </c>
      <c r="N157" s="161">
        <f t="shared" si="94"/>
        <v>0</v>
      </c>
      <c r="O157" s="161">
        <f t="shared" si="94"/>
        <v>0</v>
      </c>
      <c r="P157" s="161">
        <f t="shared" si="94"/>
        <v>0</v>
      </c>
      <c r="Q157" s="161">
        <f t="shared" si="94"/>
        <v>10000</v>
      </c>
      <c r="R157" s="166">
        <f t="shared" si="94"/>
        <v>10000</v>
      </c>
      <c r="S157" s="166">
        <f t="shared" si="94"/>
        <v>0</v>
      </c>
      <c r="T157" s="161">
        <f t="shared" si="94"/>
        <v>0</v>
      </c>
      <c r="U157" s="161">
        <f t="shared" si="94"/>
        <v>10000</v>
      </c>
      <c r="V157" s="166">
        <f t="shared" si="94"/>
        <v>10000</v>
      </c>
      <c r="W157" s="166">
        <f t="shared" si="94"/>
        <v>0</v>
      </c>
      <c r="X157" s="166">
        <f t="shared" si="94"/>
        <v>10000</v>
      </c>
    </row>
    <row r="158" spans="1:24" ht="18.75">
      <c r="A158" s="154"/>
      <c r="B158" s="214" t="s">
        <v>206</v>
      </c>
      <c r="C158" s="70" t="s">
        <v>74</v>
      </c>
      <c r="D158" s="72" t="s">
        <v>133</v>
      </c>
      <c r="E158" s="59" t="s">
        <v>131</v>
      </c>
      <c r="F158" s="59" t="s">
        <v>131</v>
      </c>
      <c r="G158" s="72" t="s">
        <v>207</v>
      </c>
      <c r="H158" s="60" t="s">
        <v>131</v>
      </c>
      <c r="I158" s="239"/>
      <c r="J158" s="172">
        <f>J159+J161</f>
        <v>0</v>
      </c>
      <c r="K158" s="172">
        <f t="shared" ref="K158:R158" si="95">K159+K161</f>
        <v>10000</v>
      </c>
      <c r="L158" s="173">
        <f t="shared" si="95"/>
        <v>10000</v>
      </c>
      <c r="M158" s="173">
        <f t="shared" si="95"/>
        <v>0</v>
      </c>
      <c r="N158" s="172">
        <f>N159+N161</f>
        <v>0</v>
      </c>
      <c r="O158" s="172">
        <f>O159+O161</f>
        <v>0</v>
      </c>
      <c r="P158" s="172">
        <f>P159+P161</f>
        <v>0</v>
      </c>
      <c r="Q158" s="172">
        <f>Q159+Q161</f>
        <v>10000</v>
      </c>
      <c r="R158" s="173">
        <f t="shared" si="95"/>
        <v>10000</v>
      </c>
      <c r="S158" s="173">
        <f>S159+S161</f>
        <v>0</v>
      </c>
      <c r="T158" s="172">
        <f>T159+T161</f>
        <v>0</v>
      </c>
      <c r="U158" s="172">
        <f>U159+U161</f>
        <v>10000</v>
      </c>
      <c r="V158" s="173">
        <f>V159+V161</f>
        <v>10000</v>
      </c>
      <c r="W158" s="173">
        <f t="shared" ref="W158:X158" si="96">W159+W161</f>
        <v>0</v>
      </c>
      <c r="X158" s="173">
        <f t="shared" si="96"/>
        <v>10000</v>
      </c>
    </row>
    <row r="159" spans="1:24" ht="25.5" hidden="1">
      <c r="A159" s="154"/>
      <c r="B159" s="214" t="s">
        <v>52</v>
      </c>
      <c r="C159" s="70" t="s">
        <v>74</v>
      </c>
      <c r="D159" s="72" t="s">
        <v>133</v>
      </c>
      <c r="E159" s="59" t="s">
        <v>131</v>
      </c>
      <c r="F159" s="59" t="s">
        <v>131</v>
      </c>
      <c r="G159" s="72" t="s">
        <v>207</v>
      </c>
      <c r="H159" s="60" t="s">
        <v>131</v>
      </c>
      <c r="I159" s="239" t="s">
        <v>53</v>
      </c>
      <c r="J159" s="172">
        <f t="shared" ref="J159:X159" si="97">J160</f>
        <v>0</v>
      </c>
      <c r="K159" s="172">
        <f t="shared" si="97"/>
        <v>0</v>
      </c>
      <c r="L159" s="173">
        <f t="shared" si="97"/>
        <v>0</v>
      </c>
      <c r="M159" s="173">
        <f t="shared" si="97"/>
        <v>0</v>
      </c>
      <c r="N159" s="172">
        <f t="shared" si="97"/>
        <v>0</v>
      </c>
      <c r="O159" s="172">
        <f t="shared" si="97"/>
        <v>0</v>
      </c>
      <c r="P159" s="172">
        <f t="shared" si="97"/>
        <v>0</v>
      </c>
      <c r="Q159" s="172">
        <f t="shared" si="97"/>
        <v>0</v>
      </c>
      <c r="R159" s="173">
        <f t="shared" si="97"/>
        <v>0</v>
      </c>
      <c r="S159" s="173">
        <f t="shared" si="97"/>
        <v>0</v>
      </c>
      <c r="T159" s="172">
        <f t="shared" si="97"/>
        <v>0</v>
      </c>
      <c r="U159" s="172">
        <f t="shared" si="97"/>
        <v>0</v>
      </c>
      <c r="V159" s="173">
        <f t="shared" si="97"/>
        <v>0</v>
      </c>
      <c r="W159" s="173">
        <f t="shared" si="97"/>
        <v>0</v>
      </c>
      <c r="X159" s="173">
        <f t="shared" si="97"/>
        <v>0</v>
      </c>
    </row>
    <row r="160" spans="1:24" ht="25.5" hidden="1">
      <c r="A160" s="154"/>
      <c r="B160" s="214" t="s">
        <v>54</v>
      </c>
      <c r="C160" s="70" t="s">
        <v>74</v>
      </c>
      <c r="D160" s="72" t="s">
        <v>133</v>
      </c>
      <c r="E160" s="59" t="s">
        <v>131</v>
      </c>
      <c r="F160" s="59" t="s">
        <v>131</v>
      </c>
      <c r="G160" s="72" t="s">
        <v>207</v>
      </c>
      <c r="H160" s="60" t="s">
        <v>131</v>
      </c>
      <c r="I160" s="239" t="s">
        <v>55</v>
      </c>
      <c r="J160" s="172"/>
      <c r="K160" s="172"/>
      <c r="L160" s="173"/>
      <c r="M160" s="173"/>
      <c r="N160" s="172"/>
      <c r="O160" s="172"/>
      <c r="P160" s="172"/>
      <c r="Q160" s="172"/>
      <c r="R160" s="173"/>
      <c r="S160" s="173"/>
      <c r="T160" s="172"/>
      <c r="U160" s="172"/>
      <c r="V160" s="173"/>
      <c r="W160" s="173"/>
      <c r="X160" s="173"/>
    </row>
    <row r="161" spans="1:24" ht="13.5" customHeight="1">
      <c r="A161" s="154"/>
      <c r="B161" s="234" t="s">
        <v>149</v>
      </c>
      <c r="C161" s="70" t="s">
        <v>74</v>
      </c>
      <c r="D161" s="72" t="s">
        <v>133</v>
      </c>
      <c r="E161" s="59" t="s">
        <v>131</v>
      </c>
      <c r="F161" s="59" t="s">
        <v>131</v>
      </c>
      <c r="G161" s="72" t="s">
        <v>207</v>
      </c>
      <c r="H161" s="60" t="s">
        <v>131</v>
      </c>
      <c r="I161" s="239" t="s">
        <v>57</v>
      </c>
      <c r="J161" s="172">
        <f t="shared" ref="J161:X161" si="98">J162</f>
        <v>0</v>
      </c>
      <c r="K161" s="172">
        <f t="shared" si="98"/>
        <v>10000</v>
      </c>
      <c r="L161" s="173">
        <f t="shared" si="98"/>
        <v>10000</v>
      </c>
      <c r="M161" s="173">
        <f t="shared" si="98"/>
        <v>0</v>
      </c>
      <c r="N161" s="172">
        <f t="shared" si="98"/>
        <v>0</v>
      </c>
      <c r="O161" s="172">
        <f t="shared" si="98"/>
        <v>0</v>
      </c>
      <c r="P161" s="172">
        <f t="shared" si="98"/>
        <v>0</v>
      </c>
      <c r="Q161" s="172">
        <f t="shared" si="98"/>
        <v>10000</v>
      </c>
      <c r="R161" s="173">
        <f t="shared" si="98"/>
        <v>10000</v>
      </c>
      <c r="S161" s="173">
        <f t="shared" si="98"/>
        <v>0</v>
      </c>
      <c r="T161" s="172">
        <f t="shared" si="98"/>
        <v>0</v>
      </c>
      <c r="U161" s="172">
        <f t="shared" si="98"/>
        <v>10000</v>
      </c>
      <c r="V161" s="173">
        <f t="shared" si="98"/>
        <v>10000</v>
      </c>
      <c r="W161" s="173">
        <f t="shared" si="98"/>
        <v>0</v>
      </c>
      <c r="X161" s="173">
        <f t="shared" si="98"/>
        <v>10000</v>
      </c>
    </row>
    <row r="162" spans="1:24" ht="18.75">
      <c r="A162" s="154"/>
      <c r="B162" s="174" t="s">
        <v>150</v>
      </c>
      <c r="C162" s="70" t="s">
        <v>74</v>
      </c>
      <c r="D162" s="72" t="s">
        <v>133</v>
      </c>
      <c r="E162" s="59" t="s">
        <v>131</v>
      </c>
      <c r="F162" s="59" t="s">
        <v>131</v>
      </c>
      <c r="G162" s="72" t="s">
        <v>207</v>
      </c>
      <c r="H162" s="60" t="s">
        <v>131</v>
      </c>
      <c r="I162" s="239" t="s">
        <v>148</v>
      </c>
      <c r="J162" s="172">
        <v>0</v>
      </c>
      <c r="K162" s="172">
        <v>10000</v>
      </c>
      <c r="L162" s="173">
        <v>10000</v>
      </c>
      <c r="M162" s="173">
        <v>0</v>
      </c>
      <c r="N162" s="172">
        <v>0</v>
      </c>
      <c r="O162" s="172">
        <v>0</v>
      </c>
      <c r="P162" s="172">
        <v>0</v>
      </c>
      <c r="Q162" s="172">
        <v>10000</v>
      </c>
      <c r="R162" s="173">
        <v>10000</v>
      </c>
      <c r="S162" s="173">
        <v>0</v>
      </c>
      <c r="T162" s="172">
        <v>0</v>
      </c>
      <c r="U162" s="172">
        <v>10000</v>
      </c>
      <c r="V162" s="173">
        <v>10000</v>
      </c>
      <c r="W162" s="173">
        <v>0</v>
      </c>
      <c r="X162" s="173">
        <v>10000</v>
      </c>
    </row>
    <row r="163" spans="1:24" ht="6.75" customHeight="1">
      <c r="A163" s="154"/>
      <c r="B163" s="207"/>
      <c r="C163" s="163"/>
      <c r="D163" s="164"/>
      <c r="E163" s="65"/>
      <c r="F163" s="65"/>
      <c r="G163" s="164"/>
      <c r="H163" s="60"/>
      <c r="I163" s="240"/>
      <c r="J163" s="161"/>
      <c r="K163" s="161"/>
      <c r="L163" s="166"/>
      <c r="M163" s="166"/>
      <c r="N163" s="161"/>
      <c r="O163" s="161"/>
      <c r="P163" s="161"/>
      <c r="Q163" s="161"/>
      <c r="R163" s="166"/>
      <c r="S163" s="166"/>
      <c r="T163" s="161"/>
      <c r="U163" s="161"/>
      <c r="V163" s="166"/>
      <c r="W163" s="166"/>
      <c r="X163" s="166"/>
    </row>
    <row r="164" spans="1:24" s="169" customFormat="1" ht="38.25">
      <c r="A164" s="167"/>
      <c r="B164" s="214" t="s">
        <v>356</v>
      </c>
      <c r="C164" s="241" t="s">
        <v>74</v>
      </c>
      <c r="D164" s="242" t="s">
        <v>129</v>
      </c>
      <c r="E164" s="188" t="s">
        <v>131</v>
      </c>
      <c r="F164" s="188" t="s">
        <v>131</v>
      </c>
      <c r="G164" s="242" t="s">
        <v>132</v>
      </c>
      <c r="H164" s="189" t="s">
        <v>131</v>
      </c>
      <c r="I164" s="238"/>
      <c r="J164" s="243">
        <f>J165</f>
        <v>0</v>
      </c>
      <c r="K164" s="243">
        <f t="shared" ref="K164:X166" si="99">K165</f>
        <v>0</v>
      </c>
      <c r="L164" s="243">
        <f t="shared" si="99"/>
        <v>0</v>
      </c>
      <c r="M164" s="243">
        <f t="shared" si="99"/>
        <v>0</v>
      </c>
      <c r="N164" s="243">
        <f t="shared" si="99"/>
        <v>0</v>
      </c>
      <c r="O164" s="243">
        <f>O165</f>
        <v>0</v>
      </c>
      <c r="P164" s="243">
        <f>P165</f>
        <v>0</v>
      </c>
      <c r="Q164" s="243">
        <f t="shared" si="99"/>
        <v>600000</v>
      </c>
      <c r="R164" s="419">
        <f t="shared" si="99"/>
        <v>0</v>
      </c>
      <c r="S164" s="243">
        <f t="shared" si="99"/>
        <v>0</v>
      </c>
      <c r="T164" s="243">
        <f t="shared" si="99"/>
        <v>0</v>
      </c>
      <c r="U164" s="243">
        <f t="shared" si="99"/>
        <v>600000</v>
      </c>
      <c r="V164" s="243">
        <f t="shared" si="99"/>
        <v>600000</v>
      </c>
      <c r="W164" s="243">
        <f t="shared" si="99"/>
        <v>0</v>
      </c>
      <c r="X164" s="243">
        <f t="shared" si="99"/>
        <v>600000</v>
      </c>
    </row>
    <row r="165" spans="1:24" s="169" customFormat="1" ht="18.75">
      <c r="A165" s="167"/>
      <c r="B165" s="174" t="s">
        <v>221</v>
      </c>
      <c r="C165" s="70" t="s">
        <v>74</v>
      </c>
      <c r="D165" s="72" t="s">
        <v>129</v>
      </c>
      <c r="E165" s="59" t="s">
        <v>131</v>
      </c>
      <c r="F165" s="59" t="s">
        <v>131</v>
      </c>
      <c r="G165" s="72" t="s">
        <v>14</v>
      </c>
      <c r="H165" s="60" t="s">
        <v>131</v>
      </c>
      <c r="I165" s="239"/>
      <c r="J165" s="182">
        <f t="shared" ref="J165:U166" si="100">J166</f>
        <v>0</v>
      </c>
      <c r="K165" s="182">
        <f t="shared" si="100"/>
        <v>0</v>
      </c>
      <c r="L165" s="183">
        <f t="shared" si="100"/>
        <v>0</v>
      </c>
      <c r="M165" s="183">
        <f t="shared" si="100"/>
        <v>0</v>
      </c>
      <c r="N165" s="182">
        <f t="shared" si="100"/>
        <v>0</v>
      </c>
      <c r="O165" s="182">
        <f t="shared" si="100"/>
        <v>0</v>
      </c>
      <c r="P165" s="182">
        <f t="shared" si="100"/>
        <v>0</v>
      </c>
      <c r="Q165" s="182">
        <f t="shared" si="100"/>
        <v>600000</v>
      </c>
      <c r="R165" s="183">
        <f t="shared" si="100"/>
        <v>0</v>
      </c>
      <c r="S165" s="183">
        <f t="shared" si="100"/>
        <v>0</v>
      </c>
      <c r="T165" s="182">
        <f t="shared" si="100"/>
        <v>0</v>
      </c>
      <c r="U165" s="182">
        <f t="shared" si="100"/>
        <v>600000</v>
      </c>
      <c r="V165" s="183">
        <f>V166</f>
        <v>600000</v>
      </c>
      <c r="W165" s="183">
        <f t="shared" si="99"/>
        <v>0</v>
      </c>
      <c r="X165" s="183">
        <f t="shared" si="99"/>
        <v>600000</v>
      </c>
    </row>
    <row r="166" spans="1:24" s="169" customFormat="1" ht="25.5">
      <c r="A166" s="167"/>
      <c r="B166" s="174" t="s">
        <v>21</v>
      </c>
      <c r="C166" s="70" t="s">
        <v>74</v>
      </c>
      <c r="D166" s="72" t="s">
        <v>129</v>
      </c>
      <c r="E166" s="59" t="s">
        <v>131</v>
      </c>
      <c r="F166" s="59" t="s">
        <v>131</v>
      </c>
      <c r="G166" s="72" t="s">
        <v>14</v>
      </c>
      <c r="H166" s="60" t="s">
        <v>131</v>
      </c>
      <c r="I166" s="239" t="s">
        <v>144</v>
      </c>
      <c r="J166" s="182">
        <f t="shared" si="100"/>
        <v>0</v>
      </c>
      <c r="K166" s="182">
        <f t="shared" si="100"/>
        <v>0</v>
      </c>
      <c r="L166" s="183">
        <f t="shared" si="100"/>
        <v>0</v>
      </c>
      <c r="M166" s="183">
        <f t="shared" si="100"/>
        <v>0</v>
      </c>
      <c r="N166" s="182">
        <f t="shared" si="100"/>
        <v>0</v>
      </c>
      <c r="O166" s="182">
        <f t="shared" si="100"/>
        <v>0</v>
      </c>
      <c r="P166" s="182">
        <f t="shared" si="100"/>
        <v>0</v>
      </c>
      <c r="Q166" s="182">
        <f t="shared" si="100"/>
        <v>600000</v>
      </c>
      <c r="R166" s="183">
        <f t="shared" si="100"/>
        <v>0</v>
      </c>
      <c r="S166" s="183">
        <f>S167</f>
        <v>0</v>
      </c>
      <c r="T166" s="182">
        <f t="shared" si="100"/>
        <v>0</v>
      </c>
      <c r="U166" s="182">
        <f t="shared" si="100"/>
        <v>600000</v>
      </c>
      <c r="V166" s="183">
        <f>V167</f>
        <v>600000</v>
      </c>
      <c r="W166" s="183">
        <f t="shared" si="99"/>
        <v>0</v>
      </c>
      <c r="X166" s="183">
        <f t="shared" si="99"/>
        <v>600000</v>
      </c>
    </row>
    <row r="167" spans="1:24" s="169" customFormat="1" ht="18.75">
      <c r="A167" s="167"/>
      <c r="B167" s="174" t="s">
        <v>22</v>
      </c>
      <c r="C167" s="70" t="s">
        <v>74</v>
      </c>
      <c r="D167" s="72" t="s">
        <v>129</v>
      </c>
      <c r="E167" s="59" t="s">
        <v>131</v>
      </c>
      <c r="F167" s="59" t="s">
        <v>131</v>
      </c>
      <c r="G167" s="72" t="s">
        <v>14</v>
      </c>
      <c r="H167" s="60" t="s">
        <v>131</v>
      </c>
      <c r="I167" s="239" t="s">
        <v>23</v>
      </c>
      <c r="J167" s="182">
        <v>0</v>
      </c>
      <c r="K167" s="182"/>
      <c r="L167" s="183"/>
      <c r="M167" s="183"/>
      <c r="N167" s="182"/>
      <c r="O167" s="182">
        <v>0</v>
      </c>
      <c r="P167" s="182">
        <v>0</v>
      </c>
      <c r="Q167" s="182">
        <v>600000</v>
      </c>
      <c r="R167" s="183"/>
      <c r="S167" s="183"/>
      <c r="T167" s="182">
        <v>0</v>
      </c>
      <c r="U167" s="182">
        <v>600000</v>
      </c>
      <c r="V167" s="183">
        <v>600000</v>
      </c>
      <c r="W167" s="183">
        <v>0</v>
      </c>
      <c r="X167" s="183">
        <v>600000</v>
      </c>
    </row>
    <row r="168" spans="1:24" s="169" customFormat="1" ht="12" customHeight="1">
      <c r="A168" s="167"/>
      <c r="B168" s="230"/>
      <c r="C168" s="77"/>
      <c r="D168" s="79"/>
      <c r="E168" s="81"/>
      <c r="F168" s="81"/>
      <c r="G168" s="79"/>
      <c r="H168" s="83"/>
      <c r="I168" s="195"/>
      <c r="J168" s="182"/>
      <c r="K168" s="182"/>
      <c r="L168" s="183"/>
      <c r="M168" s="183"/>
      <c r="N168" s="182"/>
      <c r="O168" s="182"/>
      <c r="P168" s="182"/>
      <c r="Q168" s="182"/>
      <c r="R168" s="183"/>
      <c r="S168" s="183"/>
      <c r="T168" s="182"/>
      <c r="U168" s="182"/>
      <c r="V168" s="198"/>
      <c r="W168" s="198"/>
      <c r="X168" s="198"/>
    </row>
    <row r="169" spans="1:24" ht="13.5" customHeight="1">
      <c r="A169" s="154"/>
      <c r="B169" s="214"/>
      <c r="C169" s="245"/>
      <c r="D169" s="246"/>
      <c r="E169" s="246"/>
      <c r="F169" s="246"/>
      <c r="G169" s="246"/>
      <c r="H169" s="239"/>
      <c r="I169" s="239"/>
      <c r="J169" s="226"/>
      <c r="K169" s="226"/>
      <c r="L169" s="227"/>
      <c r="M169" s="227"/>
      <c r="N169" s="226"/>
      <c r="O169" s="226"/>
      <c r="P169" s="226"/>
      <c r="Q169" s="226"/>
      <c r="R169" s="227"/>
      <c r="S169" s="227"/>
      <c r="T169" s="226"/>
      <c r="U169" s="226"/>
      <c r="V169" s="227"/>
      <c r="W169" s="227"/>
      <c r="X169" s="227"/>
    </row>
    <row r="170" spans="1:24" s="169" customFormat="1" ht="31.5">
      <c r="A170" s="247"/>
      <c r="B170" s="162" t="s">
        <v>339</v>
      </c>
      <c r="C170" s="248" t="s">
        <v>75</v>
      </c>
      <c r="D170" s="188" t="s">
        <v>131</v>
      </c>
      <c r="E170" s="188" t="s">
        <v>131</v>
      </c>
      <c r="F170" s="188" t="s">
        <v>131</v>
      </c>
      <c r="G170" s="188" t="s">
        <v>132</v>
      </c>
      <c r="H170" s="189" t="s">
        <v>131</v>
      </c>
      <c r="I170" s="273"/>
      <c r="J170" s="161">
        <f t="shared" ref="J170:U172" si="101">J171</f>
        <v>0</v>
      </c>
      <c r="K170" s="161">
        <f t="shared" ref="K170:X172" si="102">K171</f>
        <v>1700000</v>
      </c>
      <c r="L170" s="166">
        <f t="shared" si="102"/>
        <v>1700000</v>
      </c>
      <c r="M170" s="166">
        <f t="shared" si="102"/>
        <v>0</v>
      </c>
      <c r="N170" s="161">
        <f t="shared" si="102"/>
        <v>0</v>
      </c>
      <c r="O170" s="161">
        <f t="shared" si="101"/>
        <v>0</v>
      </c>
      <c r="P170" s="161">
        <f t="shared" si="101"/>
        <v>0</v>
      </c>
      <c r="Q170" s="161">
        <f t="shared" si="102"/>
        <v>593000</v>
      </c>
      <c r="R170" s="166">
        <f t="shared" si="102"/>
        <v>593000</v>
      </c>
      <c r="S170" s="166">
        <f t="shared" si="102"/>
        <v>593000</v>
      </c>
      <c r="T170" s="161">
        <f t="shared" si="102"/>
        <v>0</v>
      </c>
      <c r="U170" s="161">
        <f t="shared" si="102"/>
        <v>593000</v>
      </c>
      <c r="V170" s="166">
        <f t="shared" si="102"/>
        <v>593000</v>
      </c>
      <c r="W170" s="166">
        <f t="shared" si="102"/>
        <v>0</v>
      </c>
      <c r="X170" s="166">
        <f t="shared" si="102"/>
        <v>593000</v>
      </c>
    </row>
    <row r="171" spans="1:24" ht="89.25">
      <c r="A171" s="249"/>
      <c r="B171" s="170" t="s">
        <v>290</v>
      </c>
      <c r="C171" s="91" t="s">
        <v>75</v>
      </c>
      <c r="D171" s="59" t="s">
        <v>131</v>
      </c>
      <c r="E171" s="59" t="s">
        <v>131</v>
      </c>
      <c r="F171" s="59" t="s">
        <v>131</v>
      </c>
      <c r="G171" s="59" t="s">
        <v>192</v>
      </c>
      <c r="H171" s="60" t="s">
        <v>133</v>
      </c>
      <c r="I171" s="253"/>
      <c r="J171" s="172">
        <f t="shared" si="101"/>
        <v>0</v>
      </c>
      <c r="K171" s="172">
        <f t="shared" si="102"/>
        <v>1700000</v>
      </c>
      <c r="L171" s="173">
        <f t="shared" si="102"/>
        <v>1700000</v>
      </c>
      <c r="M171" s="173">
        <f t="shared" si="102"/>
        <v>0</v>
      </c>
      <c r="N171" s="172">
        <f t="shared" si="102"/>
        <v>0</v>
      </c>
      <c r="O171" s="172">
        <f t="shared" si="101"/>
        <v>0</v>
      </c>
      <c r="P171" s="172">
        <f t="shared" si="101"/>
        <v>0</v>
      </c>
      <c r="Q171" s="172">
        <f t="shared" si="102"/>
        <v>593000</v>
      </c>
      <c r="R171" s="173">
        <f t="shared" si="102"/>
        <v>593000</v>
      </c>
      <c r="S171" s="173">
        <f t="shared" si="102"/>
        <v>593000</v>
      </c>
      <c r="T171" s="172">
        <f t="shared" si="102"/>
        <v>0</v>
      </c>
      <c r="U171" s="172">
        <f t="shared" si="102"/>
        <v>593000</v>
      </c>
      <c r="V171" s="173">
        <f t="shared" si="102"/>
        <v>593000</v>
      </c>
      <c r="W171" s="173">
        <f t="shared" si="102"/>
        <v>0</v>
      </c>
      <c r="X171" s="173">
        <f t="shared" si="102"/>
        <v>593000</v>
      </c>
    </row>
    <row r="172" spans="1:24">
      <c r="A172" s="249"/>
      <c r="B172" s="174" t="s">
        <v>56</v>
      </c>
      <c r="C172" s="91" t="s">
        <v>75</v>
      </c>
      <c r="D172" s="59" t="s">
        <v>131</v>
      </c>
      <c r="E172" s="59" t="s">
        <v>131</v>
      </c>
      <c r="F172" s="59" t="s">
        <v>131</v>
      </c>
      <c r="G172" s="59" t="s">
        <v>192</v>
      </c>
      <c r="H172" s="60" t="s">
        <v>133</v>
      </c>
      <c r="I172" s="253" t="s">
        <v>57</v>
      </c>
      <c r="J172" s="178">
        <f t="shared" si="101"/>
        <v>0</v>
      </c>
      <c r="K172" s="178">
        <f t="shared" si="101"/>
        <v>1700000</v>
      </c>
      <c r="L172" s="178">
        <f t="shared" si="101"/>
        <v>1700000</v>
      </c>
      <c r="M172" s="178">
        <f t="shared" si="101"/>
        <v>0</v>
      </c>
      <c r="N172" s="178">
        <f t="shared" si="101"/>
        <v>0</v>
      </c>
      <c r="O172" s="178">
        <f t="shared" si="101"/>
        <v>0</v>
      </c>
      <c r="P172" s="178">
        <f t="shared" si="101"/>
        <v>0</v>
      </c>
      <c r="Q172" s="178">
        <f t="shared" si="101"/>
        <v>593000</v>
      </c>
      <c r="R172" s="179">
        <f t="shared" si="101"/>
        <v>593000</v>
      </c>
      <c r="S172" s="178">
        <f t="shared" si="101"/>
        <v>593000</v>
      </c>
      <c r="T172" s="178">
        <f t="shared" si="101"/>
        <v>0</v>
      </c>
      <c r="U172" s="178">
        <f t="shared" si="101"/>
        <v>593000</v>
      </c>
      <c r="V172" s="178">
        <f t="shared" si="102"/>
        <v>593000</v>
      </c>
      <c r="W172" s="178">
        <f t="shared" si="102"/>
        <v>0</v>
      </c>
      <c r="X172" s="178">
        <f t="shared" si="102"/>
        <v>593000</v>
      </c>
    </row>
    <row r="173" spans="1:24" ht="25.5">
      <c r="A173" s="249"/>
      <c r="B173" s="174" t="s">
        <v>58</v>
      </c>
      <c r="C173" s="91" t="s">
        <v>75</v>
      </c>
      <c r="D173" s="59" t="s">
        <v>131</v>
      </c>
      <c r="E173" s="59" t="s">
        <v>131</v>
      </c>
      <c r="F173" s="59" t="s">
        <v>131</v>
      </c>
      <c r="G173" s="59" t="s">
        <v>192</v>
      </c>
      <c r="H173" s="60" t="s">
        <v>133</v>
      </c>
      <c r="I173" s="253" t="s">
        <v>59</v>
      </c>
      <c r="J173" s="178">
        <v>0</v>
      </c>
      <c r="K173" s="178">
        <v>1700000</v>
      </c>
      <c r="L173" s="178">
        <v>1700000</v>
      </c>
      <c r="M173" s="178">
        <v>0</v>
      </c>
      <c r="N173" s="178">
        <v>0</v>
      </c>
      <c r="O173" s="178">
        <v>0</v>
      </c>
      <c r="P173" s="178">
        <v>0</v>
      </c>
      <c r="Q173" s="178">
        <v>593000</v>
      </c>
      <c r="R173" s="179">
        <v>593000</v>
      </c>
      <c r="S173" s="178">
        <v>593000</v>
      </c>
      <c r="T173" s="178">
        <v>0</v>
      </c>
      <c r="U173" s="178">
        <v>593000</v>
      </c>
      <c r="V173" s="178">
        <v>593000</v>
      </c>
      <c r="W173" s="178">
        <v>0</v>
      </c>
      <c r="X173" s="178">
        <v>593000</v>
      </c>
    </row>
    <row r="174" spans="1:24" ht="8.25" customHeight="1">
      <c r="A174" s="249"/>
      <c r="B174" s="230"/>
      <c r="C174" s="250"/>
      <c r="D174" s="123"/>
      <c r="E174" s="123"/>
      <c r="F174" s="123"/>
      <c r="G174" s="123"/>
      <c r="H174" s="251"/>
      <c r="I174" s="251"/>
      <c r="J174" s="219"/>
      <c r="K174" s="219"/>
      <c r="L174" s="220"/>
      <c r="M174" s="220"/>
      <c r="N174" s="219"/>
      <c r="O174" s="219"/>
      <c r="P174" s="219"/>
      <c r="Q174" s="219"/>
      <c r="R174" s="220"/>
      <c r="S174" s="220"/>
      <c r="T174" s="219"/>
      <c r="U174" s="219"/>
      <c r="V174" s="220"/>
      <c r="W174" s="220"/>
      <c r="X174" s="220"/>
    </row>
    <row r="175" spans="1:24" s="169" customFormat="1" ht="56.25" customHeight="1">
      <c r="A175" s="247"/>
      <c r="B175" s="162" t="s">
        <v>307</v>
      </c>
      <c r="C175" s="252" t="s">
        <v>86</v>
      </c>
      <c r="D175" s="210" t="s">
        <v>131</v>
      </c>
      <c r="E175" s="210" t="s">
        <v>131</v>
      </c>
      <c r="F175" s="210" t="s">
        <v>131</v>
      </c>
      <c r="G175" s="210" t="s">
        <v>132</v>
      </c>
      <c r="H175" s="201" t="s">
        <v>131</v>
      </c>
      <c r="I175" s="273"/>
      <c r="J175" s="212">
        <f t="shared" ref="J175:X177" si="103">J176</f>
        <v>0</v>
      </c>
      <c r="K175" s="212">
        <f t="shared" si="103"/>
        <v>720000</v>
      </c>
      <c r="L175" s="213">
        <f t="shared" si="103"/>
        <v>720000</v>
      </c>
      <c r="M175" s="213">
        <f t="shared" si="103"/>
        <v>0</v>
      </c>
      <c r="N175" s="212">
        <f t="shared" si="103"/>
        <v>0</v>
      </c>
      <c r="O175" s="212">
        <f t="shared" si="103"/>
        <v>3706672.13</v>
      </c>
      <c r="P175" s="212">
        <f t="shared" si="103"/>
        <v>3706672.13</v>
      </c>
      <c r="Q175" s="212">
        <f t="shared" si="103"/>
        <v>100000</v>
      </c>
      <c r="R175" s="213">
        <f t="shared" si="103"/>
        <v>100000</v>
      </c>
      <c r="S175" s="213">
        <f t="shared" si="103"/>
        <v>100000</v>
      </c>
      <c r="T175" s="212">
        <f t="shared" si="103"/>
        <v>0</v>
      </c>
      <c r="U175" s="212">
        <f t="shared" si="103"/>
        <v>100000</v>
      </c>
      <c r="V175" s="213">
        <f t="shared" si="103"/>
        <v>100000</v>
      </c>
      <c r="W175" s="213">
        <f t="shared" si="103"/>
        <v>0</v>
      </c>
      <c r="X175" s="213">
        <f t="shared" si="103"/>
        <v>100000</v>
      </c>
    </row>
    <row r="176" spans="1:24" ht="60.75" customHeight="1">
      <c r="A176" s="249"/>
      <c r="B176" s="170" t="s">
        <v>292</v>
      </c>
      <c r="C176" s="91" t="s">
        <v>86</v>
      </c>
      <c r="D176" s="59" t="s">
        <v>131</v>
      </c>
      <c r="E176" s="59" t="s">
        <v>131</v>
      </c>
      <c r="F176" s="59" t="s">
        <v>131</v>
      </c>
      <c r="G176" s="59" t="s">
        <v>203</v>
      </c>
      <c r="H176" s="60" t="s">
        <v>291</v>
      </c>
      <c r="I176" s="253"/>
      <c r="J176" s="172">
        <f t="shared" si="103"/>
        <v>0</v>
      </c>
      <c r="K176" s="172">
        <f t="shared" si="103"/>
        <v>720000</v>
      </c>
      <c r="L176" s="173">
        <f t="shared" si="103"/>
        <v>720000</v>
      </c>
      <c r="M176" s="173">
        <f t="shared" si="103"/>
        <v>0</v>
      </c>
      <c r="N176" s="172">
        <f t="shared" si="103"/>
        <v>0</v>
      </c>
      <c r="O176" s="172">
        <f t="shared" si="103"/>
        <v>3706672.13</v>
      </c>
      <c r="P176" s="172">
        <f t="shared" si="103"/>
        <v>3706672.13</v>
      </c>
      <c r="Q176" s="172">
        <f t="shared" si="103"/>
        <v>100000</v>
      </c>
      <c r="R176" s="173">
        <f t="shared" si="103"/>
        <v>100000</v>
      </c>
      <c r="S176" s="173">
        <f t="shared" si="103"/>
        <v>100000</v>
      </c>
      <c r="T176" s="172">
        <f t="shared" si="103"/>
        <v>0</v>
      </c>
      <c r="U176" s="172">
        <f t="shared" si="103"/>
        <v>100000</v>
      </c>
      <c r="V176" s="173">
        <f t="shared" si="103"/>
        <v>100000</v>
      </c>
      <c r="W176" s="173">
        <f t="shared" si="103"/>
        <v>0</v>
      </c>
      <c r="X176" s="173">
        <f t="shared" si="103"/>
        <v>100000</v>
      </c>
    </row>
    <row r="177" spans="1:24">
      <c r="A177" s="249"/>
      <c r="B177" s="174" t="s">
        <v>56</v>
      </c>
      <c r="C177" s="91" t="s">
        <v>86</v>
      </c>
      <c r="D177" s="59" t="s">
        <v>131</v>
      </c>
      <c r="E177" s="59" t="s">
        <v>131</v>
      </c>
      <c r="F177" s="59" t="s">
        <v>131</v>
      </c>
      <c r="G177" s="59" t="s">
        <v>203</v>
      </c>
      <c r="H177" s="60" t="s">
        <v>291</v>
      </c>
      <c r="I177" s="253" t="s">
        <v>57</v>
      </c>
      <c r="J177" s="178">
        <f t="shared" si="103"/>
        <v>0</v>
      </c>
      <c r="K177" s="178">
        <f t="shared" si="103"/>
        <v>720000</v>
      </c>
      <c r="L177" s="178">
        <f t="shared" si="103"/>
        <v>720000</v>
      </c>
      <c r="M177" s="178">
        <f t="shared" si="103"/>
        <v>0</v>
      </c>
      <c r="N177" s="178">
        <f t="shared" si="103"/>
        <v>0</v>
      </c>
      <c r="O177" s="178">
        <f t="shared" si="103"/>
        <v>3706672.13</v>
      </c>
      <c r="P177" s="178">
        <f t="shared" si="103"/>
        <v>3706672.13</v>
      </c>
      <c r="Q177" s="178">
        <f t="shared" si="103"/>
        <v>100000</v>
      </c>
      <c r="R177" s="179">
        <f t="shared" si="103"/>
        <v>100000</v>
      </c>
      <c r="S177" s="178">
        <f t="shared" si="103"/>
        <v>100000</v>
      </c>
      <c r="T177" s="178">
        <f t="shared" si="103"/>
        <v>0</v>
      </c>
      <c r="U177" s="178">
        <f t="shared" si="103"/>
        <v>100000</v>
      </c>
      <c r="V177" s="178">
        <f t="shared" si="103"/>
        <v>100000</v>
      </c>
      <c r="W177" s="178">
        <f t="shared" si="103"/>
        <v>0</v>
      </c>
      <c r="X177" s="178">
        <f t="shared" si="103"/>
        <v>100000</v>
      </c>
    </row>
    <row r="178" spans="1:24" ht="25.5">
      <c r="A178" s="249"/>
      <c r="B178" s="174" t="s">
        <v>58</v>
      </c>
      <c r="C178" s="91" t="s">
        <v>86</v>
      </c>
      <c r="D178" s="59" t="s">
        <v>131</v>
      </c>
      <c r="E178" s="59" t="s">
        <v>131</v>
      </c>
      <c r="F178" s="59" t="s">
        <v>131</v>
      </c>
      <c r="G178" s="59" t="s">
        <v>203</v>
      </c>
      <c r="H178" s="60" t="s">
        <v>291</v>
      </c>
      <c r="I178" s="253" t="s">
        <v>59</v>
      </c>
      <c r="J178" s="178">
        <v>0</v>
      </c>
      <c r="K178" s="178">
        <v>720000</v>
      </c>
      <c r="L178" s="178">
        <v>720000</v>
      </c>
      <c r="M178" s="178">
        <v>0</v>
      </c>
      <c r="N178" s="178">
        <v>0</v>
      </c>
      <c r="O178" s="178">
        <f>3606672.13+100000</f>
        <v>3706672.13</v>
      </c>
      <c r="P178" s="178">
        <f>O178</f>
        <v>3706672.13</v>
      </c>
      <c r="Q178" s="178">
        <v>100000</v>
      </c>
      <c r="R178" s="179">
        <v>100000</v>
      </c>
      <c r="S178" s="178">
        <v>100000</v>
      </c>
      <c r="T178" s="178">
        <v>0</v>
      </c>
      <c r="U178" s="178">
        <v>100000</v>
      </c>
      <c r="V178" s="178">
        <v>100000</v>
      </c>
      <c r="W178" s="178">
        <v>0</v>
      </c>
      <c r="X178" s="178">
        <v>100000</v>
      </c>
    </row>
    <row r="179" spans="1:24" ht="5.25" customHeight="1">
      <c r="A179" s="249"/>
      <c r="B179" s="230"/>
      <c r="C179" s="110"/>
      <c r="D179" s="81"/>
      <c r="E179" s="81"/>
      <c r="F179" s="81"/>
      <c r="G179" s="81"/>
      <c r="H179" s="83"/>
      <c r="I179" s="251"/>
      <c r="J179" s="219"/>
      <c r="K179" s="219"/>
      <c r="L179" s="220"/>
      <c r="M179" s="220"/>
      <c r="N179" s="219"/>
      <c r="O179" s="219"/>
      <c r="P179" s="219"/>
      <c r="Q179" s="219"/>
      <c r="R179" s="220"/>
      <c r="S179" s="220"/>
      <c r="T179" s="219"/>
      <c r="U179" s="219"/>
      <c r="V179" s="220"/>
      <c r="W179" s="220"/>
      <c r="X179" s="220"/>
    </row>
    <row r="180" spans="1:24" ht="7.5" customHeight="1">
      <c r="A180" s="249"/>
      <c r="B180" s="174"/>
      <c r="C180" s="103"/>
      <c r="D180" s="65"/>
      <c r="E180" s="65"/>
      <c r="F180" s="65"/>
      <c r="G180" s="65"/>
      <c r="H180" s="253"/>
      <c r="I180" s="253"/>
      <c r="J180" s="254"/>
      <c r="K180" s="254"/>
      <c r="L180" s="255"/>
      <c r="M180" s="255"/>
      <c r="N180" s="254"/>
      <c r="O180" s="254"/>
      <c r="P180" s="254"/>
      <c r="Q180" s="254"/>
      <c r="R180" s="255"/>
      <c r="S180" s="255"/>
      <c r="T180" s="254"/>
      <c r="U180" s="254"/>
      <c r="V180" s="255"/>
      <c r="W180" s="255"/>
      <c r="X180" s="255"/>
    </row>
    <row r="181" spans="1:24" s="169" customFormat="1" ht="47.25">
      <c r="A181" s="247"/>
      <c r="B181" s="162" t="s">
        <v>306</v>
      </c>
      <c r="C181" s="248" t="s">
        <v>88</v>
      </c>
      <c r="D181" s="188" t="s">
        <v>131</v>
      </c>
      <c r="E181" s="188" t="s">
        <v>131</v>
      </c>
      <c r="F181" s="188" t="s">
        <v>131</v>
      </c>
      <c r="G181" s="188" t="s">
        <v>132</v>
      </c>
      <c r="H181" s="189" t="s">
        <v>131</v>
      </c>
      <c r="I181" s="273"/>
      <c r="J181" s="161">
        <f t="shared" ref="J181:X181" si="104">J182</f>
        <v>0</v>
      </c>
      <c r="K181" s="161">
        <f t="shared" si="104"/>
        <v>1573000</v>
      </c>
      <c r="L181" s="166">
        <f t="shared" si="104"/>
        <v>1573000</v>
      </c>
      <c r="M181" s="166">
        <f t="shared" si="104"/>
        <v>0</v>
      </c>
      <c r="N181" s="161">
        <f t="shared" si="104"/>
        <v>1573000</v>
      </c>
      <c r="O181" s="161">
        <f t="shared" si="104"/>
        <v>0</v>
      </c>
      <c r="P181" s="161">
        <f t="shared" si="104"/>
        <v>0</v>
      </c>
      <c r="Q181" s="161">
        <f t="shared" si="104"/>
        <v>1573000</v>
      </c>
      <c r="R181" s="166">
        <f t="shared" si="104"/>
        <v>0</v>
      </c>
      <c r="S181" s="166">
        <f t="shared" si="104"/>
        <v>1573000</v>
      </c>
      <c r="T181" s="161">
        <f t="shared" si="104"/>
        <v>0</v>
      </c>
      <c r="U181" s="161">
        <f t="shared" si="104"/>
        <v>1573000</v>
      </c>
      <c r="V181" s="166">
        <f t="shared" si="104"/>
        <v>1573000</v>
      </c>
      <c r="W181" s="166">
        <f t="shared" si="104"/>
        <v>0</v>
      </c>
      <c r="X181" s="166">
        <f t="shared" si="104"/>
        <v>1573000</v>
      </c>
    </row>
    <row r="182" spans="1:24">
      <c r="A182" s="249"/>
      <c r="B182" s="174" t="s">
        <v>134</v>
      </c>
      <c r="C182" s="103" t="s">
        <v>88</v>
      </c>
      <c r="D182" s="65" t="s">
        <v>131</v>
      </c>
      <c r="E182" s="65" t="s">
        <v>131</v>
      </c>
      <c r="F182" s="65" t="s">
        <v>131</v>
      </c>
      <c r="G182" s="65" t="s">
        <v>135</v>
      </c>
      <c r="H182" s="60" t="s">
        <v>131</v>
      </c>
      <c r="I182" s="253"/>
      <c r="J182" s="172">
        <f>J185+J183</f>
        <v>0</v>
      </c>
      <c r="K182" s="172">
        <f t="shared" ref="K182:R182" si="105">K185+K183</f>
        <v>1573000</v>
      </c>
      <c r="L182" s="173">
        <f t="shared" si="105"/>
        <v>1573000</v>
      </c>
      <c r="M182" s="173">
        <f t="shared" si="105"/>
        <v>0</v>
      </c>
      <c r="N182" s="172">
        <f>N185+N183</f>
        <v>1573000</v>
      </c>
      <c r="O182" s="172">
        <f>O185+O183</f>
        <v>0</v>
      </c>
      <c r="P182" s="172">
        <f>P185+P183</f>
        <v>0</v>
      </c>
      <c r="Q182" s="172">
        <f>Q185+Q183</f>
        <v>1573000</v>
      </c>
      <c r="R182" s="173">
        <f t="shared" si="105"/>
        <v>0</v>
      </c>
      <c r="S182" s="173">
        <f>S185+S183</f>
        <v>1573000</v>
      </c>
      <c r="T182" s="172">
        <f>T185+T183</f>
        <v>0</v>
      </c>
      <c r="U182" s="172">
        <f>U185+U183</f>
        <v>1573000</v>
      </c>
      <c r="V182" s="173">
        <f>V185+V183</f>
        <v>1573000</v>
      </c>
      <c r="W182" s="173">
        <f t="shared" ref="W182:X182" si="106">W185+W183</f>
        <v>0</v>
      </c>
      <c r="X182" s="173">
        <f t="shared" si="106"/>
        <v>1573000</v>
      </c>
    </row>
    <row r="183" spans="1:24" ht="25.5">
      <c r="A183" s="249"/>
      <c r="B183" s="174" t="s">
        <v>52</v>
      </c>
      <c r="C183" s="103" t="s">
        <v>88</v>
      </c>
      <c r="D183" s="65" t="s">
        <v>131</v>
      </c>
      <c r="E183" s="65" t="s">
        <v>131</v>
      </c>
      <c r="F183" s="65" t="s">
        <v>131</v>
      </c>
      <c r="G183" s="65" t="s">
        <v>135</v>
      </c>
      <c r="H183" s="60" t="s">
        <v>131</v>
      </c>
      <c r="I183" s="253" t="s">
        <v>53</v>
      </c>
      <c r="J183" s="178">
        <f t="shared" ref="J183:X183" si="107">J184</f>
        <v>0</v>
      </c>
      <c r="K183" s="178">
        <f t="shared" si="107"/>
        <v>23000</v>
      </c>
      <c r="L183" s="178">
        <f t="shared" si="107"/>
        <v>23000</v>
      </c>
      <c r="M183" s="178">
        <f t="shared" si="107"/>
        <v>0</v>
      </c>
      <c r="N183" s="178">
        <f t="shared" si="107"/>
        <v>23000</v>
      </c>
      <c r="O183" s="178">
        <f t="shared" si="107"/>
        <v>0</v>
      </c>
      <c r="P183" s="178">
        <f t="shared" si="107"/>
        <v>0</v>
      </c>
      <c r="Q183" s="178">
        <f t="shared" si="107"/>
        <v>23000</v>
      </c>
      <c r="R183" s="179">
        <f t="shared" si="107"/>
        <v>0</v>
      </c>
      <c r="S183" s="178">
        <f t="shared" si="107"/>
        <v>23000</v>
      </c>
      <c r="T183" s="178">
        <f t="shared" si="107"/>
        <v>0</v>
      </c>
      <c r="U183" s="178">
        <f t="shared" si="107"/>
        <v>23000</v>
      </c>
      <c r="V183" s="178">
        <f t="shared" si="107"/>
        <v>23000</v>
      </c>
      <c r="W183" s="178">
        <f t="shared" si="107"/>
        <v>0</v>
      </c>
      <c r="X183" s="178">
        <f t="shared" si="107"/>
        <v>23000</v>
      </c>
    </row>
    <row r="184" spans="1:24" ht="25.5">
      <c r="A184" s="249"/>
      <c r="B184" s="174" t="s">
        <v>54</v>
      </c>
      <c r="C184" s="103" t="s">
        <v>88</v>
      </c>
      <c r="D184" s="65" t="s">
        <v>131</v>
      </c>
      <c r="E184" s="65" t="s">
        <v>131</v>
      </c>
      <c r="F184" s="65" t="s">
        <v>131</v>
      </c>
      <c r="G184" s="65" t="s">
        <v>135</v>
      </c>
      <c r="H184" s="60" t="s">
        <v>131</v>
      </c>
      <c r="I184" s="253" t="s">
        <v>55</v>
      </c>
      <c r="J184" s="178">
        <v>0</v>
      </c>
      <c r="K184" s="178">
        <v>23000</v>
      </c>
      <c r="L184" s="178">
        <v>23000</v>
      </c>
      <c r="M184" s="178">
        <v>0</v>
      </c>
      <c r="N184" s="178">
        <v>23000</v>
      </c>
      <c r="O184" s="178">
        <v>0</v>
      </c>
      <c r="P184" s="178">
        <v>0</v>
      </c>
      <c r="Q184" s="178">
        <v>23000</v>
      </c>
      <c r="R184" s="179">
        <v>0</v>
      </c>
      <c r="S184" s="178">
        <v>23000</v>
      </c>
      <c r="T184" s="178">
        <v>0</v>
      </c>
      <c r="U184" s="178">
        <v>23000</v>
      </c>
      <c r="V184" s="178">
        <v>23000</v>
      </c>
      <c r="W184" s="178">
        <v>0</v>
      </c>
      <c r="X184" s="178">
        <v>23000</v>
      </c>
    </row>
    <row r="185" spans="1:24">
      <c r="A185" s="249"/>
      <c r="B185" s="174" t="s">
        <v>62</v>
      </c>
      <c r="C185" s="256" t="s">
        <v>88</v>
      </c>
      <c r="D185" s="66" t="s">
        <v>131</v>
      </c>
      <c r="E185" s="65" t="s">
        <v>131</v>
      </c>
      <c r="F185" s="65" t="s">
        <v>131</v>
      </c>
      <c r="G185" s="67" t="s">
        <v>135</v>
      </c>
      <c r="H185" s="60" t="s">
        <v>131</v>
      </c>
      <c r="I185" s="308" t="s">
        <v>63</v>
      </c>
      <c r="J185" s="178">
        <f t="shared" ref="J185:X185" si="108">J186</f>
        <v>0</v>
      </c>
      <c r="K185" s="178">
        <f t="shared" si="108"/>
        <v>1550000</v>
      </c>
      <c r="L185" s="178">
        <f t="shared" si="108"/>
        <v>1550000</v>
      </c>
      <c r="M185" s="178">
        <f t="shared" si="108"/>
        <v>0</v>
      </c>
      <c r="N185" s="178">
        <f t="shared" si="108"/>
        <v>1550000</v>
      </c>
      <c r="O185" s="178">
        <f t="shared" si="108"/>
        <v>0</v>
      </c>
      <c r="P185" s="178">
        <f t="shared" si="108"/>
        <v>0</v>
      </c>
      <c r="Q185" s="178">
        <f t="shared" si="108"/>
        <v>1550000</v>
      </c>
      <c r="R185" s="179">
        <f t="shared" si="108"/>
        <v>0</v>
      </c>
      <c r="S185" s="178">
        <f t="shared" si="108"/>
        <v>1550000</v>
      </c>
      <c r="T185" s="178">
        <f t="shared" si="108"/>
        <v>0</v>
      </c>
      <c r="U185" s="178">
        <f t="shared" si="108"/>
        <v>1550000</v>
      </c>
      <c r="V185" s="178">
        <f t="shared" si="108"/>
        <v>1550000</v>
      </c>
      <c r="W185" s="178">
        <f t="shared" si="108"/>
        <v>0</v>
      </c>
      <c r="X185" s="178">
        <f t="shared" si="108"/>
        <v>1550000</v>
      </c>
    </row>
    <row r="186" spans="1:24" ht="38.25">
      <c r="A186" s="249"/>
      <c r="B186" s="174" t="s">
        <v>163</v>
      </c>
      <c r="C186" s="256" t="s">
        <v>88</v>
      </c>
      <c r="D186" s="66" t="s">
        <v>131</v>
      </c>
      <c r="E186" s="65" t="s">
        <v>131</v>
      </c>
      <c r="F186" s="65" t="s">
        <v>131</v>
      </c>
      <c r="G186" s="67" t="s">
        <v>135</v>
      </c>
      <c r="H186" s="60" t="s">
        <v>131</v>
      </c>
      <c r="I186" s="308" t="s">
        <v>136</v>
      </c>
      <c r="J186" s="178">
        <v>0</v>
      </c>
      <c r="K186" s="178">
        <v>1550000</v>
      </c>
      <c r="L186" s="178">
        <v>1550000</v>
      </c>
      <c r="M186" s="178">
        <v>0</v>
      </c>
      <c r="N186" s="178">
        <v>1550000</v>
      </c>
      <c r="O186" s="178">
        <v>0</v>
      </c>
      <c r="P186" s="178">
        <v>0</v>
      </c>
      <c r="Q186" s="178">
        <v>1550000</v>
      </c>
      <c r="R186" s="179">
        <v>0</v>
      </c>
      <c r="S186" s="178">
        <v>1550000</v>
      </c>
      <c r="T186" s="178">
        <v>0</v>
      </c>
      <c r="U186" s="178">
        <v>1550000</v>
      </c>
      <c r="V186" s="178">
        <v>1550000</v>
      </c>
      <c r="W186" s="178">
        <v>0</v>
      </c>
      <c r="X186" s="178">
        <v>1550000</v>
      </c>
    </row>
    <row r="187" spans="1:24">
      <c r="A187" s="249"/>
      <c r="B187" s="174"/>
      <c r="C187" s="257"/>
      <c r="D187" s="258"/>
      <c r="E187" s="123"/>
      <c r="F187" s="123"/>
      <c r="G187" s="124"/>
      <c r="H187" s="83"/>
      <c r="I187" s="244"/>
      <c r="J187" s="219"/>
      <c r="K187" s="219"/>
      <c r="L187" s="220"/>
      <c r="M187" s="220"/>
      <c r="N187" s="219"/>
      <c r="O187" s="219"/>
      <c r="P187" s="219"/>
      <c r="Q187" s="219"/>
      <c r="R187" s="220"/>
      <c r="S187" s="220"/>
      <c r="T187" s="219"/>
      <c r="U187" s="219"/>
      <c r="V187" s="220"/>
      <c r="W187" s="220"/>
      <c r="X187" s="220"/>
    </row>
    <row r="188" spans="1:24" ht="7.5" customHeight="1">
      <c r="A188" s="249"/>
      <c r="B188" s="221"/>
      <c r="C188" s="259"/>
      <c r="D188" s="260"/>
      <c r="E188" s="260"/>
      <c r="F188" s="260"/>
      <c r="G188" s="260"/>
      <c r="H188" s="261"/>
      <c r="I188" s="261"/>
      <c r="J188" s="254"/>
      <c r="K188" s="254"/>
      <c r="L188" s="255"/>
      <c r="M188" s="255"/>
      <c r="N188" s="254"/>
      <c r="O188" s="254"/>
      <c r="P188" s="254"/>
      <c r="Q188" s="254"/>
      <c r="R188" s="255"/>
      <c r="S188" s="255"/>
      <c r="T188" s="254"/>
      <c r="U188" s="254"/>
      <c r="V188" s="255"/>
      <c r="W188" s="255"/>
      <c r="X188" s="255"/>
    </row>
    <row r="189" spans="1:24" ht="129.75" customHeight="1">
      <c r="A189" s="249"/>
      <c r="B189" s="207" t="s">
        <v>340</v>
      </c>
      <c r="C189" s="163" t="s">
        <v>95</v>
      </c>
      <c r="D189" s="164" t="s">
        <v>131</v>
      </c>
      <c r="E189" s="188" t="s">
        <v>131</v>
      </c>
      <c r="F189" s="188" t="s">
        <v>131</v>
      </c>
      <c r="G189" s="164" t="s">
        <v>132</v>
      </c>
      <c r="H189" s="189" t="s">
        <v>131</v>
      </c>
      <c r="I189" s="240"/>
      <c r="J189" s="161">
        <f>J193+J198+J190</f>
        <v>66441608.229999997</v>
      </c>
      <c r="K189" s="161">
        <f t="shared" ref="K189:V189" si="109">K193+K198+K190</f>
        <v>110457653.44</v>
      </c>
      <c r="L189" s="161">
        <f t="shared" si="109"/>
        <v>88274657.329999998</v>
      </c>
      <c r="M189" s="161">
        <f t="shared" si="109"/>
        <v>0</v>
      </c>
      <c r="N189" s="161">
        <f t="shared" si="109"/>
        <v>0</v>
      </c>
      <c r="O189" s="161">
        <f>O193+O198+O190</f>
        <v>9250466.7299999986</v>
      </c>
      <c r="P189" s="161">
        <f>P193+P198+P190</f>
        <v>75692074.959999993</v>
      </c>
      <c r="Q189" s="161">
        <f t="shared" si="109"/>
        <v>71484113.450000003</v>
      </c>
      <c r="R189" s="166">
        <f t="shared" si="109"/>
        <v>86312120.00999999</v>
      </c>
      <c r="S189" s="161">
        <f t="shared" si="109"/>
        <v>71484113.450000003</v>
      </c>
      <c r="T189" s="161">
        <f t="shared" ref="T189:U189" si="110">T193+T198+T190</f>
        <v>0</v>
      </c>
      <c r="U189" s="161">
        <f t="shared" si="110"/>
        <v>71484113.450000003</v>
      </c>
      <c r="V189" s="161">
        <f t="shared" si="109"/>
        <v>80862858.00999999</v>
      </c>
      <c r="W189" s="161">
        <f t="shared" ref="W189:X189" si="111">W193+W198+W190</f>
        <v>0</v>
      </c>
      <c r="X189" s="161">
        <f t="shared" si="111"/>
        <v>80862858.00999999</v>
      </c>
    </row>
    <row r="190" spans="1:24" ht="53.25" hidden="1" customHeight="1">
      <c r="A190" s="249"/>
      <c r="B190" s="174" t="s">
        <v>336</v>
      </c>
      <c r="C190" s="91" t="s">
        <v>95</v>
      </c>
      <c r="D190" s="59" t="s">
        <v>131</v>
      </c>
      <c r="E190" s="59" t="s">
        <v>131</v>
      </c>
      <c r="F190" s="59" t="s">
        <v>131</v>
      </c>
      <c r="G190" s="59" t="s">
        <v>337</v>
      </c>
      <c r="H190" s="60" t="s">
        <v>131</v>
      </c>
      <c r="I190" s="253"/>
      <c r="J190" s="182">
        <f t="shared" ref="J190:X191" si="112">J191</f>
        <v>0</v>
      </c>
      <c r="K190" s="182">
        <f t="shared" si="112"/>
        <v>28280553.620000001</v>
      </c>
      <c r="L190" s="183">
        <f t="shared" si="112"/>
        <v>5449262</v>
      </c>
      <c r="M190" s="183">
        <f t="shared" si="112"/>
        <v>0</v>
      </c>
      <c r="N190" s="182">
        <f t="shared" si="112"/>
        <v>0</v>
      </c>
      <c r="O190" s="182">
        <f t="shared" si="112"/>
        <v>0</v>
      </c>
      <c r="P190" s="182">
        <f t="shared" si="112"/>
        <v>0</v>
      </c>
      <c r="Q190" s="182">
        <f t="shared" si="112"/>
        <v>0</v>
      </c>
      <c r="R190" s="183">
        <f t="shared" si="112"/>
        <v>5449262</v>
      </c>
      <c r="S190" s="183">
        <f t="shared" si="112"/>
        <v>0</v>
      </c>
      <c r="T190" s="182">
        <f t="shared" si="112"/>
        <v>0</v>
      </c>
      <c r="U190" s="182">
        <f t="shared" si="112"/>
        <v>0</v>
      </c>
      <c r="V190" s="183">
        <f t="shared" si="112"/>
        <v>0</v>
      </c>
      <c r="W190" s="183">
        <f t="shared" si="112"/>
        <v>0</v>
      </c>
      <c r="X190" s="183">
        <f t="shared" si="112"/>
        <v>0</v>
      </c>
    </row>
    <row r="191" spans="1:24" ht="27" hidden="1" customHeight="1">
      <c r="A191" s="249"/>
      <c r="B191" s="174" t="s">
        <v>52</v>
      </c>
      <c r="C191" s="91" t="s">
        <v>95</v>
      </c>
      <c r="D191" s="59" t="s">
        <v>131</v>
      </c>
      <c r="E191" s="59" t="s">
        <v>131</v>
      </c>
      <c r="F191" s="59" t="s">
        <v>131</v>
      </c>
      <c r="G191" s="59" t="s">
        <v>337</v>
      </c>
      <c r="H191" s="60" t="s">
        <v>131</v>
      </c>
      <c r="I191" s="253" t="s">
        <v>53</v>
      </c>
      <c r="J191" s="185">
        <f t="shared" si="112"/>
        <v>0</v>
      </c>
      <c r="K191" s="185">
        <f t="shared" si="112"/>
        <v>28280553.620000001</v>
      </c>
      <c r="L191" s="185">
        <f t="shared" si="112"/>
        <v>5449262</v>
      </c>
      <c r="M191" s="185">
        <f t="shared" si="112"/>
        <v>0</v>
      </c>
      <c r="N191" s="185">
        <f t="shared" si="112"/>
        <v>0</v>
      </c>
      <c r="O191" s="185">
        <f t="shared" si="112"/>
        <v>0</v>
      </c>
      <c r="P191" s="185">
        <f t="shared" si="112"/>
        <v>0</v>
      </c>
      <c r="Q191" s="185">
        <f t="shared" si="112"/>
        <v>0</v>
      </c>
      <c r="R191" s="186">
        <f t="shared" si="112"/>
        <v>5449262</v>
      </c>
      <c r="S191" s="185">
        <f t="shared" si="112"/>
        <v>0</v>
      </c>
      <c r="T191" s="185">
        <f t="shared" si="112"/>
        <v>0</v>
      </c>
      <c r="U191" s="185">
        <f t="shared" si="112"/>
        <v>0</v>
      </c>
      <c r="V191" s="185">
        <f t="shared" si="112"/>
        <v>0</v>
      </c>
      <c r="W191" s="185">
        <f t="shared" si="112"/>
        <v>0</v>
      </c>
      <c r="X191" s="185">
        <f t="shared" si="112"/>
        <v>0</v>
      </c>
    </row>
    <row r="192" spans="1:24" ht="43.5" hidden="1" customHeight="1">
      <c r="A192" s="249"/>
      <c r="B192" s="174" t="s">
        <v>54</v>
      </c>
      <c r="C192" s="91" t="s">
        <v>95</v>
      </c>
      <c r="D192" s="59" t="s">
        <v>131</v>
      </c>
      <c r="E192" s="59" t="s">
        <v>131</v>
      </c>
      <c r="F192" s="59" t="s">
        <v>131</v>
      </c>
      <c r="G192" s="59" t="s">
        <v>337</v>
      </c>
      <c r="H192" s="60" t="s">
        <v>131</v>
      </c>
      <c r="I192" s="253" t="s">
        <v>55</v>
      </c>
      <c r="J192" s="178">
        <v>0</v>
      </c>
      <c r="K192" s="178">
        <f>24960378+3320175.62</f>
        <v>28280553.620000001</v>
      </c>
      <c r="L192" s="178">
        <v>5449262</v>
      </c>
      <c r="M192" s="178">
        <v>0</v>
      </c>
      <c r="N192" s="178">
        <v>0</v>
      </c>
      <c r="O192" s="178">
        <v>0</v>
      </c>
      <c r="P192" s="178">
        <v>0</v>
      </c>
      <c r="Q192" s="178">
        <v>0</v>
      </c>
      <c r="R192" s="179">
        <v>5449262</v>
      </c>
      <c r="S192" s="178">
        <v>0</v>
      </c>
      <c r="T192" s="178">
        <v>0</v>
      </c>
      <c r="U192" s="178">
        <v>0</v>
      </c>
      <c r="V192" s="178">
        <v>0</v>
      </c>
      <c r="W192" s="178">
        <v>0</v>
      </c>
      <c r="X192" s="178">
        <v>0</v>
      </c>
    </row>
    <row r="193" spans="1:24" ht="51">
      <c r="A193" s="249"/>
      <c r="B193" s="174" t="s">
        <v>199</v>
      </c>
      <c r="C193" s="91" t="s">
        <v>95</v>
      </c>
      <c r="D193" s="59" t="s">
        <v>131</v>
      </c>
      <c r="E193" s="59" t="s">
        <v>131</v>
      </c>
      <c r="F193" s="59" t="s">
        <v>131</v>
      </c>
      <c r="G193" s="59" t="s">
        <v>198</v>
      </c>
      <c r="H193" s="60" t="s">
        <v>195</v>
      </c>
      <c r="I193" s="253"/>
      <c r="J193" s="182">
        <f>J194</f>
        <v>46943108.229999997</v>
      </c>
      <c r="K193" s="182">
        <f t="shared" ref="K193:X194" si="113">K194</f>
        <v>43974226.770000003</v>
      </c>
      <c r="L193" s="182">
        <f t="shared" si="113"/>
        <v>44622522.280000001</v>
      </c>
      <c r="M193" s="182">
        <f t="shared" si="113"/>
        <v>0</v>
      </c>
      <c r="N193" s="182">
        <f t="shared" si="113"/>
        <v>0</v>
      </c>
      <c r="O193" s="182">
        <f>O194</f>
        <v>9983557.3699999992</v>
      </c>
      <c r="P193" s="182">
        <f>P194</f>
        <v>56926665.599999994</v>
      </c>
      <c r="Q193" s="182">
        <f t="shared" si="113"/>
        <v>51484113.450000003</v>
      </c>
      <c r="R193" s="183">
        <f t="shared" si="113"/>
        <v>60862858.009999998</v>
      </c>
      <c r="S193" s="182">
        <f t="shared" si="113"/>
        <v>51484113.450000003</v>
      </c>
      <c r="T193" s="182">
        <f t="shared" si="113"/>
        <v>0</v>
      </c>
      <c r="U193" s="182">
        <f t="shared" si="113"/>
        <v>51484113.450000003</v>
      </c>
      <c r="V193" s="182">
        <f t="shared" si="113"/>
        <v>60862858.009999998</v>
      </c>
      <c r="W193" s="182">
        <f t="shared" si="113"/>
        <v>0</v>
      </c>
      <c r="X193" s="182">
        <f t="shared" si="113"/>
        <v>60862858.009999998</v>
      </c>
    </row>
    <row r="194" spans="1:24" ht="25.5">
      <c r="A194" s="249"/>
      <c r="B194" s="174" t="s">
        <v>52</v>
      </c>
      <c r="C194" s="91" t="s">
        <v>95</v>
      </c>
      <c r="D194" s="59" t="s">
        <v>131</v>
      </c>
      <c r="E194" s="59" t="s">
        <v>131</v>
      </c>
      <c r="F194" s="59" t="s">
        <v>131</v>
      </c>
      <c r="G194" s="59" t="s">
        <v>198</v>
      </c>
      <c r="H194" s="60" t="s">
        <v>195</v>
      </c>
      <c r="I194" s="253" t="s">
        <v>53</v>
      </c>
      <c r="J194" s="185">
        <f t="shared" ref="J194:U194" si="114">J195</f>
        <v>46943108.229999997</v>
      </c>
      <c r="K194" s="185">
        <f t="shared" si="114"/>
        <v>43974226.770000003</v>
      </c>
      <c r="L194" s="185">
        <f t="shared" si="114"/>
        <v>44622522.280000001</v>
      </c>
      <c r="M194" s="185">
        <f t="shared" si="114"/>
        <v>0</v>
      </c>
      <c r="N194" s="185">
        <f t="shared" si="114"/>
        <v>0</v>
      </c>
      <c r="O194" s="185">
        <f t="shared" si="114"/>
        <v>9983557.3699999992</v>
      </c>
      <c r="P194" s="185">
        <f t="shared" si="114"/>
        <v>56926665.599999994</v>
      </c>
      <c r="Q194" s="185">
        <f t="shared" si="114"/>
        <v>51484113.450000003</v>
      </c>
      <c r="R194" s="186">
        <f t="shared" si="114"/>
        <v>60862858.009999998</v>
      </c>
      <c r="S194" s="185">
        <f>S195</f>
        <v>51484113.450000003</v>
      </c>
      <c r="T194" s="185">
        <f t="shared" si="114"/>
        <v>0</v>
      </c>
      <c r="U194" s="185">
        <f t="shared" si="114"/>
        <v>51484113.450000003</v>
      </c>
      <c r="V194" s="185">
        <f>V195</f>
        <v>60862858.009999998</v>
      </c>
      <c r="W194" s="185">
        <f t="shared" si="113"/>
        <v>0</v>
      </c>
      <c r="X194" s="185">
        <f t="shared" si="113"/>
        <v>60862858.009999998</v>
      </c>
    </row>
    <row r="195" spans="1:24" ht="25.5">
      <c r="A195" s="249"/>
      <c r="B195" s="174" t="s">
        <v>54</v>
      </c>
      <c r="C195" s="91" t="s">
        <v>95</v>
      </c>
      <c r="D195" s="59" t="s">
        <v>131</v>
      </c>
      <c r="E195" s="59" t="s">
        <v>131</v>
      </c>
      <c r="F195" s="59" t="s">
        <v>131</v>
      </c>
      <c r="G195" s="59" t="s">
        <v>198</v>
      </c>
      <c r="H195" s="60" t="s">
        <v>195</v>
      </c>
      <c r="I195" s="253" t="s">
        <v>55</v>
      </c>
      <c r="J195" s="185">
        <v>46943108.229999997</v>
      </c>
      <c r="K195" s="185">
        <v>43974226.770000003</v>
      </c>
      <c r="L195" s="185">
        <v>44622522.280000001</v>
      </c>
      <c r="M195" s="185">
        <v>0</v>
      </c>
      <c r="N195" s="185">
        <v>0</v>
      </c>
      <c r="O195" s="185">
        <v>9983557.3699999992</v>
      </c>
      <c r="P195" s="185">
        <f>O195+J195</f>
        <v>56926665.599999994</v>
      </c>
      <c r="Q195" s="185">
        <v>51484113.450000003</v>
      </c>
      <c r="R195" s="186">
        <v>60862858.009999998</v>
      </c>
      <c r="S195" s="185">
        <v>51484113.450000003</v>
      </c>
      <c r="T195" s="185">
        <v>0</v>
      </c>
      <c r="U195" s="185">
        <v>51484113.450000003</v>
      </c>
      <c r="V195" s="185">
        <v>60862858.009999998</v>
      </c>
      <c r="W195" s="185">
        <v>0</v>
      </c>
      <c r="X195" s="185">
        <v>60862858.009999998</v>
      </c>
    </row>
    <row r="196" spans="1:24" ht="25.5">
      <c r="A196" s="249"/>
      <c r="B196" s="174" t="s">
        <v>234</v>
      </c>
      <c r="C196" s="70" t="s">
        <v>95</v>
      </c>
      <c r="D196" s="72" t="s">
        <v>131</v>
      </c>
      <c r="E196" s="59" t="s">
        <v>131</v>
      </c>
      <c r="F196" s="59" t="s">
        <v>131</v>
      </c>
      <c r="G196" s="72" t="s">
        <v>235</v>
      </c>
      <c r="H196" s="60" t="s">
        <v>131</v>
      </c>
      <c r="I196" s="239"/>
      <c r="J196" s="185">
        <f t="shared" ref="J196:X196" si="115">J197</f>
        <v>19498500</v>
      </c>
      <c r="K196" s="186">
        <f t="shared" si="115"/>
        <v>38202873.049999997</v>
      </c>
      <c r="L196" s="186">
        <f t="shared" si="115"/>
        <v>38202873.049999997</v>
      </c>
      <c r="M196" s="186">
        <f t="shared" si="115"/>
        <v>0</v>
      </c>
      <c r="N196" s="185">
        <f t="shared" si="115"/>
        <v>0</v>
      </c>
      <c r="O196" s="185">
        <f t="shared" si="115"/>
        <v>-733090.64</v>
      </c>
      <c r="P196" s="185">
        <f t="shared" si="115"/>
        <v>18765409.359999999</v>
      </c>
      <c r="Q196" s="185">
        <f t="shared" si="115"/>
        <v>20000000</v>
      </c>
      <c r="R196" s="186">
        <f t="shared" si="115"/>
        <v>20000000</v>
      </c>
      <c r="S196" s="186">
        <f t="shared" si="115"/>
        <v>20000000</v>
      </c>
      <c r="T196" s="185">
        <f t="shared" si="115"/>
        <v>0</v>
      </c>
      <c r="U196" s="185">
        <f t="shared" si="115"/>
        <v>20000000</v>
      </c>
      <c r="V196" s="186">
        <f t="shared" si="115"/>
        <v>20000000</v>
      </c>
      <c r="W196" s="186">
        <f t="shared" si="115"/>
        <v>0</v>
      </c>
      <c r="X196" s="186">
        <f t="shared" si="115"/>
        <v>20000000</v>
      </c>
    </row>
    <row r="197" spans="1:24" ht="25.5">
      <c r="A197" s="249"/>
      <c r="B197" s="174" t="s">
        <v>52</v>
      </c>
      <c r="C197" s="70" t="s">
        <v>95</v>
      </c>
      <c r="D197" s="72" t="s">
        <v>131</v>
      </c>
      <c r="E197" s="59" t="s">
        <v>131</v>
      </c>
      <c r="F197" s="59" t="s">
        <v>131</v>
      </c>
      <c r="G197" s="72" t="s">
        <v>235</v>
      </c>
      <c r="H197" s="60" t="s">
        <v>131</v>
      </c>
      <c r="I197" s="239" t="s">
        <v>53</v>
      </c>
      <c r="J197" s="178">
        <f t="shared" ref="J197:X197" si="116">J198</f>
        <v>19498500</v>
      </c>
      <c r="K197" s="179">
        <f t="shared" si="116"/>
        <v>38202873.049999997</v>
      </c>
      <c r="L197" s="178">
        <f t="shared" si="116"/>
        <v>38202873.049999997</v>
      </c>
      <c r="M197" s="178">
        <f t="shared" si="116"/>
        <v>0</v>
      </c>
      <c r="N197" s="178">
        <f t="shared" si="116"/>
        <v>0</v>
      </c>
      <c r="O197" s="178">
        <f t="shared" si="116"/>
        <v>-733090.64</v>
      </c>
      <c r="P197" s="178">
        <f t="shared" si="116"/>
        <v>18765409.359999999</v>
      </c>
      <c r="Q197" s="178">
        <f t="shared" si="116"/>
        <v>20000000</v>
      </c>
      <c r="R197" s="179">
        <f t="shared" si="116"/>
        <v>20000000</v>
      </c>
      <c r="S197" s="178">
        <f t="shared" si="116"/>
        <v>20000000</v>
      </c>
      <c r="T197" s="178">
        <f t="shared" si="116"/>
        <v>0</v>
      </c>
      <c r="U197" s="178">
        <f t="shared" si="116"/>
        <v>20000000</v>
      </c>
      <c r="V197" s="178">
        <f t="shared" si="116"/>
        <v>20000000</v>
      </c>
      <c r="W197" s="178">
        <f t="shared" si="116"/>
        <v>0</v>
      </c>
      <c r="X197" s="178">
        <f t="shared" si="116"/>
        <v>20000000</v>
      </c>
    </row>
    <row r="198" spans="1:24" ht="25.5">
      <c r="A198" s="249"/>
      <c r="B198" s="174" t="s">
        <v>54</v>
      </c>
      <c r="C198" s="70" t="s">
        <v>95</v>
      </c>
      <c r="D198" s="72" t="s">
        <v>131</v>
      </c>
      <c r="E198" s="59" t="s">
        <v>131</v>
      </c>
      <c r="F198" s="59" t="s">
        <v>131</v>
      </c>
      <c r="G198" s="72" t="s">
        <v>235</v>
      </c>
      <c r="H198" s="60" t="s">
        <v>131</v>
      </c>
      <c r="I198" s="239" t="s">
        <v>55</v>
      </c>
      <c r="J198" s="178">
        <v>19498500</v>
      </c>
      <c r="K198" s="179">
        <v>38202873.049999997</v>
      </c>
      <c r="L198" s="178">
        <v>38202873.049999997</v>
      </c>
      <c r="M198" s="178">
        <v>0</v>
      </c>
      <c r="N198" s="178">
        <v>0</v>
      </c>
      <c r="O198" s="178">
        <v>-733090.64</v>
      </c>
      <c r="P198" s="178">
        <f>O198+J198</f>
        <v>18765409.359999999</v>
      </c>
      <c r="Q198" s="178">
        <v>20000000</v>
      </c>
      <c r="R198" s="179">
        <v>20000000</v>
      </c>
      <c r="S198" s="178">
        <v>20000000</v>
      </c>
      <c r="T198" s="178">
        <v>0</v>
      </c>
      <c r="U198" s="178">
        <v>20000000</v>
      </c>
      <c r="V198" s="178">
        <v>20000000</v>
      </c>
      <c r="W198" s="178">
        <v>0</v>
      </c>
      <c r="X198" s="178">
        <v>20000000</v>
      </c>
    </row>
    <row r="199" spans="1:24">
      <c r="A199" s="249"/>
      <c r="B199" s="221"/>
      <c r="C199" s="222"/>
      <c r="D199" s="223"/>
      <c r="E199" s="260"/>
      <c r="F199" s="260"/>
      <c r="G199" s="224"/>
      <c r="H199" s="262"/>
      <c r="I199" s="225"/>
      <c r="J199" s="254"/>
      <c r="K199" s="254"/>
      <c r="L199" s="255"/>
      <c r="M199" s="255"/>
      <c r="N199" s="254"/>
      <c r="O199" s="254"/>
      <c r="P199" s="254"/>
      <c r="Q199" s="254"/>
      <c r="R199" s="255"/>
      <c r="S199" s="255"/>
      <c r="T199" s="254"/>
      <c r="U199" s="254"/>
      <c r="V199" s="255"/>
      <c r="W199" s="255"/>
      <c r="X199" s="255"/>
    </row>
    <row r="200" spans="1:24" ht="47.25">
      <c r="A200" s="249"/>
      <c r="B200" s="162" t="s">
        <v>314</v>
      </c>
      <c r="C200" s="263" t="s">
        <v>116</v>
      </c>
      <c r="D200" s="264" t="s">
        <v>131</v>
      </c>
      <c r="E200" s="188" t="s">
        <v>131</v>
      </c>
      <c r="F200" s="188" t="s">
        <v>131</v>
      </c>
      <c r="G200" s="265" t="s">
        <v>132</v>
      </c>
      <c r="H200" s="189" t="s">
        <v>131</v>
      </c>
      <c r="I200" s="339"/>
      <c r="J200" s="161">
        <f t="shared" ref="J200:X200" si="117">J201</f>
        <v>2506402</v>
      </c>
      <c r="K200" s="161">
        <f t="shared" si="117"/>
        <v>7738776.9699999997</v>
      </c>
      <c r="L200" s="161">
        <f t="shared" si="117"/>
        <v>9119992.4900000002</v>
      </c>
      <c r="M200" s="161">
        <f t="shared" si="117"/>
        <v>2506402</v>
      </c>
      <c r="N200" s="161">
        <f t="shared" si="117"/>
        <v>7738776.9699999997</v>
      </c>
      <c r="O200" s="161">
        <f t="shared" si="117"/>
        <v>0</v>
      </c>
      <c r="P200" s="161">
        <f t="shared" si="117"/>
        <v>2506402</v>
      </c>
      <c r="Q200" s="161">
        <f t="shared" si="117"/>
        <v>7738776.9699999997</v>
      </c>
      <c r="R200" s="166">
        <f t="shared" si="117"/>
        <v>10950494.49</v>
      </c>
      <c r="S200" s="161">
        <f t="shared" si="117"/>
        <v>9603958.9699999988</v>
      </c>
      <c r="T200" s="161">
        <f t="shared" si="117"/>
        <v>0</v>
      </c>
      <c r="U200" s="161">
        <f t="shared" si="117"/>
        <v>7738776.9699999997</v>
      </c>
      <c r="V200" s="161">
        <f t="shared" si="117"/>
        <v>9119992.4900000002</v>
      </c>
      <c r="W200" s="161">
        <f t="shared" si="117"/>
        <v>0</v>
      </c>
      <c r="X200" s="161">
        <f t="shared" si="117"/>
        <v>9119992.4900000002</v>
      </c>
    </row>
    <row r="201" spans="1:24" ht="18" customHeight="1">
      <c r="A201" s="249"/>
      <c r="B201" s="266" t="s">
        <v>205</v>
      </c>
      <c r="C201" s="256" t="s">
        <v>116</v>
      </c>
      <c r="D201" s="66" t="s">
        <v>131</v>
      </c>
      <c r="E201" s="65" t="s">
        <v>131</v>
      </c>
      <c r="F201" s="65" t="s">
        <v>131</v>
      </c>
      <c r="G201" s="67" t="s">
        <v>204</v>
      </c>
      <c r="H201" s="60" t="s">
        <v>131</v>
      </c>
      <c r="I201" s="308"/>
      <c r="J201" s="172">
        <f>J202</f>
        <v>2506402</v>
      </c>
      <c r="K201" s="172">
        <f t="shared" ref="K201:X202" si="118">K202</f>
        <v>7738776.9699999997</v>
      </c>
      <c r="L201" s="173">
        <f t="shared" si="118"/>
        <v>9119992.4900000002</v>
      </c>
      <c r="M201" s="173">
        <f t="shared" si="118"/>
        <v>2506402</v>
      </c>
      <c r="N201" s="172">
        <f t="shared" si="118"/>
        <v>7738776.9699999997</v>
      </c>
      <c r="O201" s="172">
        <f>O202</f>
        <v>0</v>
      </c>
      <c r="P201" s="172">
        <f>P202</f>
        <v>2506402</v>
      </c>
      <c r="Q201" s="172">
        <f t="shared" si="118"/>
        <v>7738776.9699999997</v>
      </c>
      <c r="R201" s="173">
        <f t="shared" si="118"/>
        <v>10950494.49</v>
      </c>
      <c r="S201" s="173">
        <f t="shared" si="118"/>
        <v>9603958.9699999988</v>
      </c>
      <c r="T201" s="172">
        <f t="shared" si="118"/>
        <v>0</v>
      </c>
      <c r="U201" s="172">
        <f t="shared" si="118"/>
        <v>7738776.9699999997</v>
      </c>
      <c r="V201" s="173">
        <f t="shared" si="118"/>
        <v>9119992.4900000002</v>
      </c>
      <c r="W201" s="173">
        <f t="shared" si="118"/>
        <v>0</v>
      </c>
      <c r="X201" s="173">
        <f t="shared" si="118"/>
        <v>9119992.4900000002</v>
      </c>
    </row>
    <row r="202" spans="1:24" ht="28.5" customHeight="1">
      <c r="A202" s="249"/>
      <c r="B202" s="214" t="s">
        <v>122</v>
      </c>
      <c r="C202" s="256" t="s">
        <v>116</v>
      </c>
      <c r="D202" s="66" t="s">
        <v>131</v>
      </c>
      <c r="E202" s="65" t="s">
        <v>131</v>
      </c>
      <c r="F202" s="65" t="s">
        <v>131</v>
      </c>
      <c r="G202" s="67" t="s">
        <v>204</v>
      </c>
      <c r="H202" s="60" t="s">
        <v>131</v>
      </c>
      <c r="I202" s="308" t="s">
        <v>53</v>
      </c>
      <c r="J202" s="172">
        <f>J203</f>
        <v>2506402</v>
      </c>
      <c r="K202" s="172">
        <f t="shared" si="118"/>
        <v>7738776.9699999997</v>
      </c>
      <c r="L202" s="173">
        <f t="shared" si="118"/>
        <v>9119992.4900000002</v>
      </c>
      <c r="M202" s="173">
        <f t="shared" si="118"/>
        <v>2506402</v>
      </c>
      <c r="N202" s="172">
        <f t="shared" si="118"/>
        <v>7738776.9699999997</v>
      </c>
      <c r="O202" s="172">
        <f>O203</f>
        <v>0</v>
      </c>
      <c r="P202" s="172">
        <f>P203</f>
        <v>2506402</v>
      </c>
      <c r="Q202" s="172">
        <f t="shared" si="118"/>
        <v>7738776.9699999997</v>
      </c>
      <c r="R202" s="173">
        <f t="shared" si="118"/>
        <v>10950494.49</v>
      </c>
      <c r="S202" s="173">
        <f t="shared" si="118"/>
        <v>9603958.9699999988</v>
      </c>
      <c r="T202" s="172">
        <f t="shared" si="118"/>
        <v>0</v>
      </c>
      <c r="U202" s="172">
        <f t="shared" si="118"/>
        <v>7738776.9699999997</v>
      </c>
      <c r="V202" s="173">
        <f t="shared" si="118"/>
        <v>9119992.4900000002</v>
      </c>
      <c r="W202" s="173">
        <f t="shared" si="118"/>
        <v>0</v>
      </c>
      <c r="X202" s="173">
        <f t="shared" si="118"/>
        <v>9119992.4900000002</v>
      </c>
    </row>
    <row r="203" spans="1:24" ht="28.5" customHeight="1">
      <c r="A203" s="249"/>
      <c r="B203" s="192" t="s">
        <v>54</v>
      </c>
      <c r="C203" s="257" t="s">
        <v>116</v>
      </c>
      <c r="D203" s="258" t="s">
        <v>131</v>
      </c>
      <c r="E203" s="123" t="s">
        <v>131</v>
      </c>
      <c r="F203" s="123" t="s">
        <v>131</v>
      </c>
      <c r="G203" s="124" t="s">
        <v>204</v>
      </c>
      <c r="H203" s="83" t="s">
        <v>131</v>
      </c>
      <c r="I203" s="244" t="s">
        <v>55</v>
      </c>
      <c r="J203" s="178">
        <v>2506402</v>
      </c>
      <c r="K203" s="178">
        <v>7738776.9699999997</v>
      </c>
      <c r="L203" s="178">
        <v>9119992.4900000002</v>
      </c>
      <c r="M203" s="178">
        <v>2506402</v>
      </c>
      <c r="N203" s="178">
        <v>7738776.9699999997</v>
      </c>
      <c r="O203" s="178">
        <v>0</v>
      </c>
      <c r="P203" s="178">
        <v>2506402</v>
      </c>
      <c r="Q203" s="178">
        <f>7738776.97</f>
        <v>7738776.9699999997</v>
      </c>
      <c r="R203" s="179">
        <f>9119992.49+1830502</f>
        <v>10950494.49</v>
      </c>
      <c r="S203" s="178">
        <f>7738776.97+1865182</f>
        <v>9603958.9699999988</v>
      </c>
      <c r="T203" s="178">
        <v>0</v>
      </c>
      <c r="U203" s="178">
        <f>7738776.97</f>
        <v>7738776.9699999997</v>
      </c>
      <c r="V203" s="178">
        <f>9119992.49</f>
        <v>9119992.4900000002</v>
      </c>
      <c r="W203" s="178">
        <v>0</v>
      </c>
      <c r="X203" s="178">
        <f t="shared" ref="X203" si="119">9119992.49</f>
        <v>9119992.4900000002</v>
      </c>
    </row>
    <row r="204" spans="1:24" ht="10.5" customHeight="1">
      <c r="A204" s="249"/>
      <c r="B204" s="270"/>
      <c r="C204" s="222"/>
      <c r="D204" s="223"/>
      <c r="E204" s="260"/>
      <c r="F204" s="260"/>
      <c r="G204" s="224"/>
      <c r="H204" s="262"/>
      <c r="I204" s="225"/>
      <c r="J204" s="254"/>
      <c r="K204" s="254"/>
      <c r="L204" s="255"/>
      <c r="M204" s="255"/>
      <c r="N204" s="254"/>
      <c r="O204" s="254"/>
      <c r="P204" s="254"/>
      <c r="Q204" s="254"/>
      <c r="R204" s="255"/>
      <c r="S204" s="255"/>
      <c r="T204" s="254"/>
      <c r="U204" s="254"/>
      <c r="V204" s="255"/>
      <c r="W204" s="255"/>
      <c r="X204" s="255"/>
    </row>
    <row r="205" spans="1:24" s="169" customFormat="1" ht="53.25" customHeight="1">
      <c r="A205" s="247"/>
      <c r="B205" s="162" t="s">
        <v>331</v>
      </c>
      <c r="C205" s="248" t="s">
        <v>101</v>
      </c>
      <c r="D205" s="188" t="s">
        <v>131</v>
      </c>
      <c r="E205" s="188" t="s">
        <v>131</v>
      </c>
      <c r="F205" s="188" t="s">
        <v>131</v>
      </c>
      <c r="G205" s="188" t="s">
        <v>132</v>
      </c>
      <c r="H205" s="189" t="s">
        <v>131</v>
      </c>
      <c r="I205" s="273"/>
      <c r="J205" s="161">
        <f t="shared" ref="J205:X205" si="120">J206</f>
        <v>16112574.75</v>
      </c>
      <c r="K205" s="161">
        <f t="shared" si="120"/>
        <v>16112574.75</v>
      </c>
      <c r="L205" s="161">
        <f t="shared" si="120"/>
        <v>16112574.75</v>
      </c>
      <c r="M205" s="161">
        <f t="shared" si="120"/>
        <v>16112574.75</v>
      </c>
      <c r="N205" s="161">
        <f t="shared" si="120"/>
        <v>16112574.75</v>
      </c>
      <c r="O205" s="161">
        <f t="shared" si="120"/>
        <v>-105400</v>
      </c>
      <c r="P205" s="161">
        <f t="shared" si="120"/>
        <v>16007174.75</v>
      </c>
      <c r="Q205" s="161">
        <f t="shared" si="120"/>
        <v>16112574.75</v>
      </c>
      <c r="R205" s="166">
        <f t="shared" si="120"/>
        <v>16112574.75</v>
      </c>
      <c r="S205" s="161">
        <f t="shared" si="120"/>
        <v>16112574.75</v>
      </c>
      <c r="T205" s="161">
        <f t="shared" si="120"/>
        <v>0</v>
      </c>
      <c r="U205" s="161">
        <f t="shared" si="120"/>
        <v>16112574.75</v>
      </c>
      <c r="V205" s="161">
        <f t="shared" si="120"/>
        <v>16112574.75</v>
      </c>
      <c r="W205" s="161">
        <f t="shared" si="120"/>
        <v>0</v>
      </c>
      <c r="X205" s="161">
        <f t="shared" si="120"/>
        <v>16112574.75</v>
      </c>
    </row>
    <row r="206" spans="1:24" s="169" customFormat="1" ht="30.75" customHeight="1">
      <c r="A206" s="247"/>
      <c r="B206" s="175" t="s">
        <v>29</v>
      </c>
      <c r="C206" s="91" t="s">
        <v>101</v>
      </c>
      <c r="D206" s="59" t="s">
        <v>131</v>
      </c>
      <c r="E206" s="65" t="s">
        <v>131</v>
      </c>
      <c r="F206" s="65" t="s">
        <v>131</v>
      </c>
      <c r="G206" s="59" t="s">
        <v>27</v>
      </c>
      <c r="H206" s="60" t="s">
        <v>131</v>
      </c>
      <c r="I206" s="239"/>
      <c r="J206" s="172">
        <f>J207+J209</f>
        <v>16112574.75</v>
      </c>
      <c r="K206" s="172">
        <f t="shared" ref="K206:V206" si="121">K207+K209</f>
        <v>16112574.75</v>
      </c>
      <c r="L206" s="172">
        <f t="shared" si="121"/>
        <v>16112574.75</v>
      </c>
      <c r="M206" s="172">
        <f t="shared" si="121"/>
        <v>16112574.75</v>
      </c>
      <c r="N206" s="172">
        <f t="shared" si="121"/>
        <v>16112574.75</v>
      </c>
      <c r="O206" s="172">
        <f>O207+O209</f>
        <v>-105400</v>
      </c>
      <c r="P206" s="172">
        <f>P207+P209</f>
        <v>16007174.75</v>
      </c>
      <c r="Q206" s="172">
        <f t="shared" si="121"/>
        <v>16112574.75</v>
      </c>
      <c r="R206" s="173">
        <f t="shared" si="121"/>
        <v>16112574.75</v>
      </c>
      <c r="S206" s="172">
        <f t="shared" si="121"/>
        <v>16112574.75</v>
      </c>
      <c r="T206" s="172">
        <f t="shared" ref="T206:U206" si="122">T207+T209</f>
        <v>0</v>
      </c>
      <c r="U206" s="172">
        <f t="shared" si="122"/>
        <v>16112574.75</v>
      </c>
      <c r="V206" s="172">
        <f t="shared" si="121"/>
        <v>16112574.75</v>
      </c>
      <c r="W206" s="172">
        <f t="shared" ref="W206:X206" si="123">W207+W209</f>
        <v>0</v>
      </c>
      <c r="X206" s="172">
        <f t="shared" si="123"/>
        <v>16112574.75</v>
      </c>
    </row>
    <row r="207" spans="1:24" s="169" customFormat="1" ht="53.25" customHeight="1">
      <c r="A207" s="247"/>
      <c r="B207" s="174" t="s">
        <v>67</v>
      </c>
      <c r="C207" s="91" t="s">
        <v>101</v>
      </c>
      <c r="D207" s="59" t="s">
        <v>131</v>
      </c>
      <c r="E207" s="65" t="s">
        <v>131</v>
      </c>
      <c r="F207" s="65" t="s">
        <v>131</v>
      </c>
      <c r="G207" s="64" t="s">
        <v>27</v>
      </c>
      <c r="H207" s="60" t="s">
        <v>131</v>
      </c>
      <c r="I207" s="253">
        <v>100</v>
      </c>
      <c r="J207" s="178">
        <f t="shared" ref="J207:X207" si="124">J208</f>
        <v>15685574.75</v>
      </c>
      <c r="K207" s="178">
        <f t="shared" si="124"/>
        <v>15685574.75</v>
      </c>
      <c r="L207" s="178">
        <f t="shared" si="124"/>
        <v>15685574.75</v>
      </c>
      <c r="M207" s="178">
        <f t="shared" si="124"/>
        <v>15685574.75</v>
      </c>
      <c r="N207" s="178">
        <f t="shared" si="124"/>
        <v>15685574.75</v>
      </c>
      <c r="O207" s="178">
        <f t="shared" si="124"/>
        <v>-105400</v>
      </c>
      <c r="P207" s="178">
        <f t="shared" si="124"/>
        <v>15580174.75</v>
      </c>
      <c r="Q207" s="178">
        <f t="shared" si="124"/>
        <v>15685574.75</v>
      </c>
      <c r="R207" s="179">
        <f t="shared" si="124"/>
        <v>15685574.75</v>
      </c>
      <c r="S207" s="178">
        <f t="shared" si="124"/>
        <v>15685574.75</v>
      </c>
      <c r="T207" s="178">
        <f t="shared" si="124"/>
        <v>0</v>
      </c>
      <c r="U207" s="178">
        <f t="shared" si="124"/>
        <v>15685574.75</v>
      </c>
      <c r="V207" s="178">
        <f t="shared" si="124"/>
        <v>15685574.75</v>
      </c>
      <c r="W207" s="178">
        <f t="shared" si="124"/>
        <v>0</v>
      </c>
      <c r="X207" s="178">
        <f t="shared" si="124"/>
        <v>15685574.75</v>
      </c>
    </row>
    <row r="208" spans="1:24" s="169" customFormat="1" ht="36" customHeight="1">
      <c r="A208" s="247"/>
      <c r="B208" s="174" t="s">
        <v>61</v>
      </c>
      <c r="C208" s="91" t="s">
        <v>101</v>
      </c>
      <c r="D208" s="59" t="s">
        <v>131</v>
      </c>
      <c r="E208" s="65" t="s">
        <v>131</v>
      </c>
      <c r="F208" s="65" t="s">
        <v>131</v>
      </c>
      <c r="G208" s="64" t="s">
        <v>27</v>
      </c>
      <c r="H208" s="60" t="s">
        <v>131</v>
      </c>
      <c r="I208" s="253">
        <v>120</v>
      </c>
      <c r="J208" s="178">
        <v>15685574.75</v>
      </c>
      <c r="K208" s="178">
        <v>15685574.75</v>
      </c>
      <c r="L208" s="178">
        <v>15685574.75</v>
      </c>
      <c r="M208" s="178">
        <v>15685574.75</v>
      </c>
      <c r="N208" s="178">
        <v>15685574.75</v>
      </c>
      <c r="O208" s="178">
        <v>-105400</v>
      </c>
      <c r="P208" s="178">
        <f>O208+J208</f>
        <v>15580174.75</v>
      </c>
      <c r="Q208" s="178">
        <v>15685574.75</v>
      </c>
      <c r="R208" s="179">
        <v>15685574.75</v>
      </c>
      <c r="S208" s="178">
        <v>15685574.75</v>
      </c>
      <c r="T208" s="178">
        <v>0</v>
      </c>
      <c r="U208" s="178">
        <v>15685574.75</v>
      </c>
      <c r="V208" s="178">
        <v>15685574.75</v>
      </c>
      <c r="W208" s="178">
        <v>0</v>
      </c>
      <c r="X208" s="178">
        <v>15685574.75</v>
      </c>
    </row>
    <row r="209" spans="1:24" s="169" customFormat="1" ht="29.25" customHeight="1">
      <c r="A209" s="247"/>
      <c r="B209" s="174" t="s">
        <v>52</v>
      </c>
      <c r="C209" s="91" t="s">
        <v>101</v>
      </c>
      <c r="D209" s="59" t="s">
        <v>131</v>
      </c>
      <c r="E209" s="65" t="s">
        <v>131</v>
      </c>
      <c r="F209" s="65" t="s">
        <v>131</v>
      </c>
      <c r="G209" s="64" t="s">
        <v>27</v>
      </c>
      <c r="H209" s="60" t="s">
        <v>131</v>
      </c>
      <c r="I209" s="253">
        <v>200</v>
      </c>
      <c r="J209" s="178">
        <f t="shared" ref="J209:X209" si="125">J210</f>
        <v>427000</v>
      </c>
      <c r="K209" s="178">
        <f t="shared" si="125"/>
        <v>427000</v>
      </c>
      <c r="L209" s="178">
        <f t="shared" si="125"/>
        <v>427000</v>
      </c>
      <c r="M209" s="178">
        <f t="shared" si="125"/>
        <v>427000</v>
      </c>
      <c r="N209" s="178">
        <f t="shared" si="125"/>
        <v>427000</v>
      </c>
      <c r="O209" s="178">
        <f t="shared" si="125"/>
        <v>0</v>
      </c>
      <c r="P209" s="178">
        <f t="shared" si="125"/>
        <v>427000</v>
      </c>
      <c r="Q209" s="178">
        <f t="shared" si="125"/>
        <v>427000</v>
      </c>
      <c r="R209" s="179">
        <f t="shared" si="125"/>
        <v>427000</v>
      </c>
      <c r="S209" s="178">
        <f t="shared" si="125"/>
        <v>427000</v>
      </c>
      <c r="T209" s="178">
        <f t="shared" si="125"/>
        <v>0</v>
      </c>
      <c r="U209" s="178">
        <f t="shared" si="125"/>
        <v>427000</v>
      </c>
      <c r="V209" s="178">
        <f t="shared" si="125"/>
        <v>427000</v>
      </c>
      <c r="W209" s="178">
        <f t="shared" si="125"/>
        <v>0</v>
      </c>
      <c r="X209" s="178">
        <f t="shared" si="125"/>
        <v>427000</v>
      </c>
    </row>
    <row r="210" spans="1:24" s="169" customFormat="1" ht="33" customHeight="1">
      <c r="A210" s="247"/>
      <c r="B210" s="174" t="s">
        <v>54</v>
      </c>
      <c r="C210" s="91" t="s">
        <v>101</v>
      </c>
      <c r="D210" s="59" t="s">
        <v>131</v>
      </c>
      <c r="E210" s="65" t="s">
        <v>131</v>
      </c>
      <c r="F210" s="65" t="s">
        <v>131</v>
      </c>
      <c r="G210" s="64" t="s">
        <v>27</v>
      </c>
      <c r="H210" s="60" t="s">
        <v>131</v>
      </c>
      <c r="I210" s="253">
        <v>240</v>
      </c>
      <c r="J210" s="178">
        <v>427000</v>
      </c>
      <c r="K210" s="178">
        <v>427000</v>
      </c>
      <c r="L210" s="178">
        <v>427000</v>
      </c>
      <c r="M210" s="178">
        <v>427000</v>
      </c>
      <c r="N210" s="178">
        <v>427000</v>
      </c>
      <c r="O210" s="178">
        <v>0</v>
      </c>
      <c r="P210" s="178">
        <v>427000</v>
      </c>
      <c r="Q210" s="178">
        <v>427000</v>
      </c>
      <c r="R210" s="179">
        <v>427000</v>
      </c>
      <c r="S210" s="178">
        <v>427000</v>
      </c>
      <c r="T210" s="178">
        <v>0</v>
      </c>
      <c r="U210" s="178">
        <v>427000</v>
      </c>
      <c r="V210" s="178">
        <v>427000</v>
      </c>
      <c r="W210" s="178">
        <v>0</v>
      </c>
      <c r="X210" s="178">
        <v>427000</v>
      </c>
    </row>
    <row r="211" spans="1:24" s="169" customFormat="1" ht="7.5" customHeight="1">
      <c r="A211" s="247"/>
      <c r="B211" s="271"/>
      <c r="C211" s="248"/>
      <c r="D211" s="188"/>
      <c r="E211" s="188"/>
      <c r="F211" s="188"/>
      <c r="G211" s="188"/>
      <c r="H211" s="189"/>
      <c r="I211" s="273"/>
      <c r="J211" s="161"/>
      <c r="K211" s="161"/>
      <c r="L211" s="166"/>
      <c r="M211" s="166"/>
      <c r="N211" s="161"/>
      <c r="O211" s="161"/>
      <c r="P211" s="161"/>
      <c r="Q211" s="161"/>
      <c r="R211" s="166"/>
      <c r="S211" s="166"/>
      <c r="T211" s="161"/>
      <c r="U211" s="161"/>
      <c r="V211" s="166"/>
      <c r="W211" s="166"/>
      <c r="X211" s="166"/>
    </row>
    <row r="212" spans="1:24" ht="7.5" customHeight="1">
      <c r="A212" s="249"/>
      <c r="B212" s="221"/>
      <c r="C212" s="259"/>
      <c r="D212" s="260"/>
      <c r="E212" s="260"/>
      <c r="F212" s="260"/>
      <c r="G212" s="260"/>
      <c r="H212" s="272"/>
      <c r="I212" s="261"/>
      <c r="J212" s="254"/>
      <c r="K212" s="254"/>
      <c r="L212" s="255"/>
      <c r="M212" s="255"/>
      <c r="N212" s="254"/>
      <c r="O212" s="254"/>
      <c r="P212" s="254"/>
      <c r="Q212" s="254"/>
      <c r="R212" s="255"/>
      <c r="S212" s="255"/>
      <c r="T212" s="254"/>
      <c r="U212" s="254"/>
      <c r="V212" s="255"/>
      <c r="W212" s="255"/>
      <c r="X212" s="255"/>
    </row>
    <row r="213" spans="1:24" s="169" customFormat="1" ht="60" customHeight="1">
      <c r="A213" s="247"/>
      <c r="B213" s="162" t="s">
        <v>293</v>
      </c>
      <c r="C213" s="248" t="s">
        <v>1</v>
      </c>
      <c r="D213" s="188" t="s">
        <v>131</v>
      </c>
      <c r="E213" s="188" t="s">
        <v>131</v>
      </c>
      <c r="F213" s="188" t="s">
        <v>131</v>
      </c>
      <c r="G213" s="188" t="s">
        <v>132</v>
      </c>
      <c r="H213" s="273" t="s">
        <v>131</v>
      </c>
      <c r="I213" s="273"/>
      <c r="J213" s="161">
        <f>J217+J222+J229+J232+J294+J238+J235+J270+J257+J260+J263+J300+J266+J276+J273+J283+J250+J279+J254+J297+J285+J269+J214+J304+J308+J288+J291+J322+J318</f>
        <v>1344229549.76</v>
      </c>
      <c r="K213" s="161">
        <f t="shared" ref="K213:X213" si="126">K217+K222+K229+K232+K294+K238+K235+K270+K257+K260+K263+K300+K266+K276+K273+K283+K250+K279+K254+K297+K285+K269+K214+K304+K308+K288+K291+K322+K318</f>
        <v>1411228941.8999999</v>
      </c>
      <c r="L213" s="161">
        <f t="shared" si="126"/>
        <v>1453224597.5399995</v>
      </c>
      <c r="M213" s="161">
        <f t="shared" si="126"/>
        <v>667277425.49000013</v>
      </c>
      <c r="N213" s="161">
        <f t="shared" si="126"/>
        <v>697477893.84000015</v>
      </c>
      <c r="O213" s="161">
        <f t="shared" si="126"/>
        <v>368764.59999998938</v>
      </c>
      <c r="P213" s="161">
        <f t="shared" si="126"/>
        <v>1344598314.3600001</v>
      </c>
      <c r="Q213" s="161">
        <f t="shared" si="126"/>
        <v>1334752358.5499997</v>
      </c>
      <c r="R213" s="161">
        <f t="shared" si="126"/>
        <v>1508079732.7099998</v>
      </c>
      <c r="S213" s="161">
        <f t="shared" si="126"/>
        <v>1409332093.8399997</v>
      </c>
      <c r="T213" s="161">
        <f t="shared" si="126"/>
        <v>129844630.34</v>
      </c>
      <c r="U213" s="161">
        <f t="shared" si="126"/>
        <v>1464596988.8899996</v>
      </c>
      <c r="V213" s="161">
        <f t="shared" si="126"/>
        <v>1379345110.5899997</v>
      </c>
      <c r="W213" s="161">
        <f t="shared" si="126"/>
        <v>109211930.34999999</v>
      </c>
      <c r="X213" s="161">
        <f t="shared" si="126"/>
        <v>1488557040.9399996</v>
      </c>
    </row>
    <row r="214" spans="1:24" s="169" customFormat="1" ht="116.25" hidden="1" customHeight="1">
      <c r="A214" s="247"/>
      <c r="B214" s="174" t="s">
        <v>259</v>
      </c>
      <c r="C214" s="91" t="s">
        <v>1</v>
      </c>
      <c r="D214" s="59" t="s">
        <v>131</v>
      </c>
      <c r="E214" s="59" t="s">
        <v>131</v>
      </c>
      <c r="F214" s="59" t="s">
        <v>131</v>
      </c>
      <c r="G214" s="59" t="s">
        <v>425</v>
      </c>
      <c r="H214" s="60" t="s">
        <v>129</v>
      </c>
      <c r="I214" s="253"/>
      <c r="J214" s="178">
        <f t="shared" ref="J214:X215" si="127">J215</f>
        <v>57144780</v>
      </c>
      <c r="K214" s="179">
        <f t="shared" si="127"/>
        <v>57144780</v>
      </c>
      <c r="L214" s="178">
        <f t="shared" si="127"/>
        <v>57144780</v>
      </c>
      <c r="M214" s="177">
        <f t="shared" si="127"/>
        <v>57144780</v>
      </c>
      <c r="N214" s="178">
        <f t="shared" si="127"/>
        <v>57144780</v>
      </c>
      <c r="O214" s="178">
        <f t="shared" si="127"/>
        <v>-57144780</v>
      </c>
      <c r="P214" s="178">
        <f t="shared" si="127"/>
        <v>0</v>
      </c>
      <c r="Q214" s="179">
        <f t="shared" si="127"/>
        <v>57144780</v>
      </c>
      <c r="R214" s="179">
        <f t="shared" si="127"/>
        <v>57144780</v>
      </c>
      <c r="S214" s="178">
        <f t="shared" si="127"/>
        <v>57144780</v>
      </c>
      <c r="T214" s="179">
        <f t="shared" si="127"/>
        <v>-57144780</v>
      </c>
      <c r="U214" s="179">
        <f t="shared" si="127"/>
        <v>0</v>
      </c>
      <c r="V214" s="178">
        <f t="shared" si="127"/>
        <v>57144780</v>
      </c>
      <c r="W214" s="178">
        <f t="shared" si="127"/>
        <v>-57144780</v>
      </c>
      <c r="X214" s="178">
        <f t="shared" si="127"/>
        <v>0</v>
      </c>
    </row>
    <row r="215" spans="1:24" s="169" customFormat="1" ht="60" hidden="1" customHeight="1">
      <c r="A215" s="247"/>
      <c r="B215" s="174" t="s">
        <v>21</v>
      </c>
      <c r="C215" s="91" t="s">
        <v>1</v>
      </c>
      <c r="D215" s="59" t="s">
        <v>131</v>
      </c>
      <c r="E215" s="59" t="s">
        <v>131</v>
      </c>
      <c r="F215" s="59" t="s">
        <v>131</v>
      </c>
      <c r="G215" s="59" t="s">
        <v>425</v>
      </c>
      <c r="H215" s="60" t="s">
        <v>129</v>
      </c>
      <c r="I215" s="253" t="s">
        <v>144</v>
      </c>
      <c r="J215" s="178">
        <f t="shared" si="127"/>
        <v>57144780</v>
      </c>
      <c r="K215" s="179">
        <f t="shared" si="127"/>
        <v>57144780</v>
      </c>
      <c r="L215" s="178">
        <f t="shared" si="127"/>
        <v>57144780</v>
      </c>
      <c r="M215" s="177">
        <f t="shared" si="127"/>
        <v>57144780</v>
      </c>
      <c r="N215" s="178">
        <f t="shared" si="127"/>
        <v>57144780</v>
      </c>
      <c r="O215" s="178">
        <f t="shared" si="127"/>
        <v>-57144780</v>
      </c>
      <c r="P215" s="178">
        <f t="shared" si="127"/>
        <v>0</v>
      </c>
      <c r="Q215" s="179">
        <f t="shared" si="127"/>
        <v>57144780</v>
      </c>
      <c r="R215" s="179">
        <f t="shared" si="127"/>
        <v>57144780</v>
      </c>
      <c r="S215" s="178">
        <f t="shared" si="127"/>
        <v>57144780</v>
      </c>
      <c r="T215" s="179">
        <f t="shared" si="127"/>
        <v>-57144780</v>
      </c>
      <c r="U215" s="179">
        <f t="shared" si="127"/>
        <v>0</v>
      </c>
      <c r="V215" s="178">
        <f t="shared" si="127"/>
        <v>57144780</v>
      </c>
      <c r="W215" s="178">
        <f t="shared" si="127"/>
        <v>-57144780</v>
      </c>
      <c r="X215" s="178">
        <f t="shared" si="127"/>
        <v>0</v>
      </c>
    </row>
    <row r="216" spans="1:24" s="169" customFormat="1" ht="31.5" hidden="1" customHeight="1">
      <c r="A216" s="247"/>
      <c r="B216" s="174" t="s">
        <v>22</v>
      </c>
      <c r="C216" s="91" t="s">
        <v>1</v>
      </c>
      <c r="D216" s="59" t="s">
        <v>131</v>
      </c>
      <c r="E216" s="59" t="s">
        <v>131</v>
      </c>
      <c r="F216" s="59" t="s">
        <v>131</v>
      </c>
      <c r="G216" s="59" t="s">
        <v>425</v>
      </c>
      <c r="H216" s="60" t="s">
        <v>129</v>
      </c>
      <c r="I216" s="253" t="s">
        <v>23</v>
      </c>
      <c r="J216" s="178">
        <v>57144780</v>
      </c>
      <c r="K216" s="178">
        <v>57144780</v>
      </c>
      <c r="L216" s="178">
        <v>57144780</v>
      </c>
      <c r="M216" s="178">
        <v>57144780</v>
      </c>
      <c r="N216" s="178">
        <v>57144780</v>
      </c>
      <c r="O216" s="178">
        <v>-57144780</v>
      </c>
      <c r="P216" s="178">
        <f>O216+J216</f>
        <v>0</v>
      </c>
      <c r="Q216" s="178">
        <v>57144780</v>
      </c>
      <c r="R216" s="179">
        <v>57144780</v>
      </c>
      <c r="S216" s="178">
        <v>57144780</v>
      </c>
      <c r="T216" s="178">
        <v>-57144780</v>
      </c>
      <c r="U216" s="178">
        <f>T216+Q216</f>
        <v>0</v>
      </c>
      <c r="V216" s="178">
        <v>57144780</v>
      </c>
      <c r="W216" s="178">
        <v>-57144780</v>
      </c>
      <c r="X216" s="178">
        <f>W216+V216</f>
        <v>0</v>
      </c>
    </row>
    <row r="217" spans="1:24" s="169" customFormat="1" ht="25.5">
      <c r="A217" s="247"/>
      <c r="B217" s="175" t="s">
        <v>29</v>
      </c>
      <c r="C217" s="91" t="s">
        <v>1</v>
      </c>
      <c r="D217" s="59" t="s">
        <v>131</v>
      </c>
      <c r="E217" s="65" t="s">
        <v>131</v>
      </c>
      <c r="F217" s="65" t="s">
        <v>131</v>
      </c>
      <c r="G217" s="59" t="s">
        <v>27</v>
      </c>
      <c r="H217" s="60" t="s">
        <v>131</v>
      </c>
      <c r="I217" s="253"/>
      <c r="J217" s="172">
        <f>J218+J220</f>
        <v>24646506.93</v>
      </c>
      <c r="K217" s="172">
        <f t="shared" ref="K217:R217" si="128">K218+K220</f>
        <v>24646506.93</v>
      </c>
      <c r="L217" s="173">
        <f t="shared" si="128"/>
        <v>24646506.93</v>
      </c>
      <c r="M217" s="173">
        <f t="shared" si="128"/>
        <v>24646506.93</v>
      </c>
      <c r="N217" s="172">
        <f>N218+N220</f>
        <v>24646506.93</v>
      </c>
      <c r="O217" s="172">
        <f>O218+O220</f>
        <v>0</v>
      </c>
      <c r="P217" s="172">
        <f>P218+P220</f>
        <v>24646506.93</v>
      </c>
      <c r="Q217" s="172">
        <f>Q218+Q220</f>
        <v>24646506.93</v>
      </c>
      <c r="R217" s="173">
        <f t="shared" si="128"/>
        <v>24646506.93</v>
      </c>
      <c r="S217" s="173">
        <f>S218+S220</f>
        <v>24646506.93</v>
      </c>
      <c r="T217" s="172">
        <f>T218+T220</f>
        <v>0</v>
      </c>
      <c r="U217" s="172">
        <f>U218+U220</f>
        <v>24646506.93</v>
      </c>
      <c r="V217" s="173">
        <f>V218+V220</f>
        <v>24646506.93</v>
      </c>
      <c r="W217" s="173">
        <f t="shared" ref="W217:X217" si="129">W218+W220</f>
        <v>0</v>
      </c>
      <c r="X217" s="173">
        <f t="shared" si="129"/>
        <v>24646506.93</v>
      </c>
    </row>
    <row r="218" spans="1:24" s="169" customFormat="1" ht="51">
      <c r="A218" s="247"/>
      <c r="B218" s="174" t="s">
        <v>67</v>
      </c>
      <c r="C218" s="91" t="s">
        <v>1</v>
      </c>
      <c r="D218" s="59" t="s">
        <v>131</v>
      </c>
      <c r="E218" s="65" t="s">
        <v>131</v>
      </c>
      <c r="F218" s="65" t="s">
        <v>131</v>
      </c>
      <c r="G218" s="59" t="s">
        <v>27</v>
      </c>
      <c r="H218" s="60" t="s">
        <v>131</v>
      </c>
      <c r="I218" s="253">
        <v>100</v>
      </c>
      <c r="J218" s="178">
        <f t="shared" ref="J218:X218" si="130">J219</f>
        <v>24486506.93</v>
      </c>
      <c r="K218" s="178">
        <f t="shared" si="130"/>
        <v>24486506.93</v>
      </c>
      <c r="L218" s="178">
        <f t="shared" si="130"/>
        <v>24486506.93</v>
      </c>
      <c r="M218" s="178">
        <f t="shared" si="130"/>
        <v>24486506.93</v>
      </c>
      <c r="N218" s="178">
        <f t="shared" si="130"/>
        <v>24486506.93</v>
      </c>
      <c r="O218" s="178">
        <f t="shared" si="130"/>
        <v>0</v>
      </c>
      <c r="P218" s="178">
        <f t="shared" si="130"/>
        <v>24486506.93</v>
      </c>
      <c r="Q218" s="178">
        <f t="shared" si="130"/>
        <v>24486506.93</v>
      </c>
      <c r="R218" s="179">
        <f t="shared" si="130"/>
        <v>24486506.93</v>
      </c>
      <c r="S218" s="178">
        <f t="shared" si="130"/>
        <v>24486506.93</v>
      </c>
      <c r="T218" s="178">
        <f t="shared" si="130"/>
        <v>0</v>
      </c>
      <c r="U218" s="178">
        <f t="shared" si="130"/>
        <v>24486506.93</v>
      </c>
      <c r="V218" s="178">
        <f t="shared" si="130"/>
        <v>24486506.93</v>
      </c>
      <c r="W218" s="178">
        <f t="shared" si="130"/>
        <v>0</v>
      </c>
      <c r="X218" s="178">
        <f t="shared" si="130"/>
        <v>24486506.93</v>
      </c>
    </row>
    <row r="219" spans="1:24" s="169" customFormat="1" ht="25.5">
      <c r="A219" s="247"/>
      <c r="B219" s="174" t="s">
        <v>61</v>
      </c>
      <c r="C219" s="91" t="s">
        <v>1</v>
      </c>
      <c r="D219" s="59" t="s">
        <v>131</v>
      </c>
      <c r="E219" s="65" t="s">
        <v>131</v>
      </c>
      <c r="F219" s="65" t="s">
        <v>131</v>
      </c>
      <c r="G219" s="59" t="s">
        <v>27</v>
      </c>
      <c r="H219" s="60" t="s">
        <v>131</v>
      </c>
      <c r="I219" s="253">
        <v>120</v>
      </c>
      <c r="J219" s="178">
        <v>24486506.93</v>
      </c>
      <c r="K219" s="178">
        <v>24486506.93</v>
      </c>
      <c r="L219" s="178">
        <v>24486506.93</v>
      </c>
      <c r="M219" s="178">
        <v>24486506.93</v>
      </c>
      <c r="N219" s="178">
        <v>24486506.93</v>
      </c>
      <c r="O219" s="178">
        <v>0</v>
      </c>
      <c r="P219" s="178">
        <v>24486506.93</v>
      </c>
      <c r="Q219" s="178">
        <v>24486506.93</v>
      </c>
      <c r="R219" s="179">
        <v>24486506.93</v>
      </c>
      <c r="S219" s="178">
        <v>24486506.93</v>
      </c>
      <c r="T219" s="178">
        <v>0</v>
      </c>
      <c r="U219" s="178">
        <v>24486506.93</v>
      </c>
      <c r="V219" s="178">
        <v>24486506.93</v>
      </c>
      <c r="W219" s="178">
        <v>0</v>
      </c>
      <c r="X219" s="178">
        <v>24486506.93</v>
      </c>
    </row>
    <row r="220" spans="1:24" s="169" customFormat="1" ht="25.5">
      <c r="A220" s="247"/>
      <c r="B220" s="174" t="s">
        <v>52</v>
      </c>
      <c r="C220" s="91" t="s">
        <v>1</v>
      </c>
      <c r="D220" s="59" t="s">
        <v>131</v>
      </c>
      <c r="E220" s="65" t="s">
        <v>131</v>
      </c>
      <c r="F220" s="65" t="s">
        <v>131</v>
      </c>
      <c r="G220" s="59" t="s">
        <v>27</v>
      </c>
      <c r="H220" s="60" t="s">
        <v>131</v>
      </c>
      <c r="I220" s="253">
        <v>200</v>
      </c>
      <c r="J220" s="178">
        <f t="shared" ref="J220:X220" si="131">J221</f>
        <v>160000</v>
      </c>
      <c r="K220" s="178">
        <f t="shared" si="131"/>
        <v>160000</v>
      </c>
      <c r="L220" s="178">
        <f t="shared" si="131"/>
        <v>160000</v>
      </c>
      <c r="M220" s="178">
        <f t="shared" si="131"/>
        <v>160000</v>
      </c>
      <c r="N220" s="178">
        <f t="shared" si="131"/>
        <v>160000</v>
      </c>
      <c r="O220" s="178">
        <f t="shared" si="131"/>
        <v>0</v>
      </c>
      <c r="P220" s="178">
        <f t="shared" si="131"/>
        <v>160000</v>
      </c>
      <c r="Q220" s="178">
        <f t="shared" si="131"/>
        <v>160000</v>
      </c>
      <c r="R220" s="179">
        <f t="shared" si="131"/>
        <v>160000</v>
      </c>
      <c r="S220" s="178">
        <f t="shared" si="131"/>
        <v>160000</v>
      </c>
      <c r="T220" s="178">
        <f t="shared" si="131"/>
        <v>0</v>
      </c>
      <c r="U220" s="178">
        <f t="shared" si="131"/>
        <v>160000</v>
      </c>
      <c r="V220" s="178">
        <f t="shared" si="131"/>
        <v>160000</v>
      </c>
      <c r="W220" s="178">
        <f t="shared" si="131"/>
        <v>0</v>
      </c>
      <c r="X220" s="178">
        <f t="shared" si="131"/>
        <v>160000</v>
      </c>
    </row>
    <row r="221" spans="1:24" s="169" customFormat="1" ht="25.5">
      <c r="A221" s="247"/>
      <c r="B221" s="174" t="s">
        <v>54</v>
      </c>
      <c r="C221" s="91" t="s">
        <v>1</v>
      </c>
      <c r="D221" s="59" t="s">
        <v>131</v>
      </c>
      <c r="E221" s="65" t="s">
        <v>131</v>
      </c>
      <c r="F221" s="65" t="s">
        <v>131</v>
      </c>
      <c r="G221" s="59" t="s">
        <v>27</v>
      </c>
      <c r="H221" s="60" t="s">
        <v>131</v>
      </c>
      <c r="I221" s="253">
        <v>240</v>
      </c>
      <c r="J221" s="178">
        <v>160000</v>
      </c>
      <c r="K221" s="178">
        <v>160000</v>
      </c>
      <c r="L221" s="178">
        <v>160000</v>
      </c>
      <c r="M221" s="178">
        <v>160000</v>
      </c>
      <c r="N221" s="178">
        <v>160000</v>
      </c>
      <c r="O221" s="178">
        <v>0</v>
      </c>
      <c r="P221" s="178">
        <v>160000</v>
      </c>
      <c r="Q221" s="178">
        <v>160000</v>
      </c>
      <c r="R221" s="179">
        <v>160000</v>
      </c>
      <c r="S221" s="178">
        <v>160000</v>
      </c>
      <c r="T221" s="178">
        <v>0</v>
      </c>
      <c r="U221" s="178">
        <v>160000</v>
      </c>
      <c r="V221" s="178">
        <v>160000</v>
      </c>
      <c r="W221" s="178">
        <v>0</v>
      </c>
      <c r="X221" s="178">
        <v>160000</v>
      </c>
    </row>
    <row r="222" spans="1:24">
      <c r="A222" s="249"/>
      <c r="B222" s="174" t="s">
        <v>125</v>
      </c>
      <c r="C222" s="103" t="s">
        <v>1</v>
      </c>
      <c r="D222" s="66" t="s">
        <v>131</v>
      </c>
      <c r="E222" s="65" t="s">
        <v>131</v>
      </c>
      <c r="F222" s="65" t="s">
        <v>131</v>
      </c>
      <c r="G222" s="67" t="s">
        <v>0</v>
      </c>
      <c r="H222" s="60" t="s">
        <v>131</v>
      </c>
      <c r="I222" s="308"/>
      <c r="J222" s="172">
        <f>J223+J227+J225</f>
        <v>1564140.64</v>
      </c>
      <c r="K222" s="172">
        <f t="shared" ref="K222:R222" si="132">K223+K227+K225</f>
        <v>186200</v>
      </c>
      <c r="L222" s="172">
        <f t="shared" si="132"/>
        <v>186200</v>
      </c>
      <c r="M222" s="172">
        <f t="shared" si="132"/>
        <v>69000</v>
      </c>
      <c r="N222" s="172">
        <f>N223+N227+N225</f>
        <v>69000</v>
      </c>
      <c r="O222" s="172">
        <f>O223+O227+O225</f>
        <v>87891.53</v>
      </c>
      <c r="P222" s="172">
        <f>P223+P227+P225</f>
        <v>1652032.17</v>
      </c>
      <c r="Q222" s="172">
        <f>Q223+Q227+Q225</f>
        <v>4129635.11</v>
      </c>
      <c r="R222" s="173">
        <f t="shared" si="132"/>
        <v>69000</v>
      </c>
      <c r="S222" s="172">
        <f>S223+S227+S225</f>
        <v>69000</v>
      </c>
      <c r="T222" s="172">
        <f>T223+T227+T225</f>
        <v>13273.98</v>
      </c>
      <c r="U222" s="172">
        <f>U223+U227+U225</f>
        <v>4142909.09</v>
      </c>
      <c r="V222" s="172">
        <f>V223+V227+V225</f>
        <v>6863552.7699999996</v>
      </c>
      <c r="W222" s="172">
        <f t="shared" ref="W222:X222" si="133">W223+W227+W225</f>
        <v>15174.62</v>
      </c>
      <c r="X222" s="172">
        <f t="shared" si="133"/>
        <v>6878727.3899999997</v>
      </c>
    </row>
    <row r="223" spans="1:24" ht="25.5">
      <c r="A223" s="249"/>
      <c r="B223" s="214" t="s">
        <v>122</v>
      </c>
      <c r="C223" s="245" t="s">
        <v>1</v>
      </c>
      <c r="D223" s="246" t="s">
        <v>131</v>
      </c>
      <c r="E223" s="65" t="s">
        <v>131</v>
      </c>
      <c r="F223" s="65" t="s">
        <v>131</v>
      </c>
      <c r="G223" s="246" t="s">
        <v>0</v>
      </c>
      <c r="H223" s="60" t="s">
        <v>131</v>
      </c>
      <c r="I223" s="239" t="s">
        <v>53</v>
      </c>
      <c r="J223" s="172">
        <f t="shared" ref="J223:X223" si="134">J224</f>
        <v>69000</v>
      </c>
      <c r="K223" s="172">
        <f t="shared" si="134"/>
        <v>69000</v>
      </c>
      <c r="L223" s="173">
        <f t="shared" si="134"/>
        <v>69000</v>
      </c>
      <c r="M223" s="173">
        <f t="shared" si="134"/>
        <v>69000</v>
      </c>
      <c r="N223" s="172">
        <f t="shared" si="134"/>
        <v>69000</v>
      </c>
      <c r="O223" s="172">
        <f t="shared" si="134"/>
        <v>0</v>
      </c>
      <c r="P223" s="172">
        <f t="shared" si="134"/>
        <v>69000</v>
      </c>
      <c r="Q223" s="172">
        <f t="shared" si="134"/>
        <v>69000</v>
      </c>
      <c r="R223" s="173">
        <f t="shared" si="134"/>
        <v>69000</v>
      </c>
      <c r="S223" s="173">
        <f t="shared" si="134"/>
        <v>69000</v>
      </c>
      <c r="T223" s="172">
        <f t="shared" si="134"/>
        <v>0</v>
      </c>
      <c r="U223" s="172">
        <f t="shared" si="134"/>
        <v>69000</v>
      </c>
      <c r="V223" s="173">
        <f t="shared" si="134"/>
        <v>69000</v>
      </c>
      <c r="W223" s="173">
        <f t="shared" si="134"/>
        <v>0</v>
      </c>
      <c r="X223" s="173">
        <f t="shared" si="134"/>
        <v>69000</v>
      </c>
    </row>
    <row r="224" spans="1:24" ht="25.5">
      <c r="A224" s="249"/>
      <c r="B224" s="214" t="s">
        <v>54</v>
      </c>
      <c r="C224" s="245" t="s">
        <v>1</v>
      </c>
      <c r="D224" s="246" t="s">
        <v>131</v>
      </c>
      <c r="E224" s="65" t="s">
        <v>131</v>
      </c>
      <c r="F224" s="65" t="s">
        <v>131</v>
      </c>
      <c r="G224" s="246" t="s">
        <v>0</v>
      </c>
      <c r="H224" s="60" t="s">
        <v>131</v>
      </c>
      <c r="I224" s="239" t="s">
        <v>55</v>
      </c>
      <c r="J224" s="178">
        <v>69000</v>
      </c>
      <c r="K224" s="178">
        <v>69000</v>
      </c>
      <c r="L224" s="178">
        <v>69000</v>
      </c>
      <c r="M224" s="178">
        <v>69000</v>
      </c>
      <c r="N224" s="178">
        <v>69000</v>
      </c>
      <c r="O224" s="178">
        <v>0</v>
      </c>
      <c r="P224" s="178">
        <v>69000</v>
      </c>
      <c r="Q224" s="178">
        <v>69000</v>
      </c>
      <c r="R224" s="179">
        <v>69000</v>
      </c>
      <c r="S224" s="178">
        <v>69000</v>
      </c>
      <c r="T224" s="178">
        <v>0</v>
      </c>
      <c r="U224" s="178">
        <v>69000</v>
      </c>
      <c r="V224" s="178">
        <v>69000</v>
      </c>
      <c r="W224" s="178">
        <v>0</v>
      </c>
      <c r="X224" s="178">
        <v>69000</v>
      </c>
    </row>
    <row r="225" spans="1:24" hidden="1">
      <c r="A225" s="249"/>
      <c r="B225" s="174" t="s">
        <v>56</v>
      </c>
      <c r="C225" s="245" t="s">
        <v>1</v>
      </c>
      <c r="D225" s="246" t="s">
        <v>131</v>
      </c>
      <c r="E225" s="65" t="s">
        <v>131</v>
      </c>
      <c r="F225" s="65" t="s">
        <v>131</v>
      </c>
      <c r="G225" s="246" t="s">
        <v>0</v>
      </c>
      <c r="H225" s="60" t="s">
        <v>131</v>
      </c>
      <c r="I225" s="239" t="s">
        <v>57</v>
      </c>
      <c r="J225" s="172">
        <f t="shared" ref="J225:X225" si="135">J226</f>
        <v>0</v>
      </c>
      <c r="K225" s="172">
        <f t="shared" si="135"/>
        <v>117200</v>
      </c>
      <c r="L225" s="173">
        <f t="shared" si="135"/>
        <v>117200</v>
      </c>
      <c r="M225" s="173">
        <f t="shared" si="135"/>
        <v>0</v>
      </c>
      <c r="N225" s="172">
        <f t="shared" si="135"/>
        <v>0</v>
      </c>
      <c r="O225" s="172">
        <f t="shared" si="135"/>
        <v>0</v>
      </c>
      <c r="P225" s="172">
        <f t="shared" si="135"/>
        <v>0</v>
      </c>
      <c r="Q225" s="172">
        <f t="shared" si="135"/>
        <v>0</v>
      </c>
      <c r="R225" s="173">
        <f t="shared" si="135"/>
        <v>0</v>
      </c>
      <c r="S225" s="173">
        <f t="shared" si="135"/>
        <v>0</v>
      </c>
      <c r="T225" s="172">
        <f t="shared" si="135"/>
        <v>0</v>
      </c>
      <c r="U225" s="172">
        <f t="shared" si="135"/>
        <v>0</v>
      </c>
      <c r="V225" s="173">
        <f t="shared" si="135"/>
        <v>0</v>
      </c>
      <c r="W225" s="173">
        <f t="shared" si="135"/>
        <v>0</v>
      </c>
      <c r="X225" s="173">
        <f t="shared" si="135"/>
        <v>0</v>
      </c>
    </row>
    <row r="226" spans="1:24" hidden="1">
      <c r="A226" s="249"/>
      <c r="B226" s="174" t="s">
        <v>352</v>
      </c>
      <c r="C226" s="245" t="s">
        <v>1</v>
      </c>
      <c r="D226" s="246" t="s">
        <v>131</v>
      </c>
      <c r="E226" s="65" t="s">
        <v>131</v>
      </c>
      <c r="F226" s="65" t="s">
        <v>131</v>
      </c>
      <c r="G226" s="246" t="s">
        <v>0</v>
      </c>
      <c r="H226" s="60" t="s">
        <v>131</v>
      </c>
      <c r="I226" s="239" t="s">
        <v>351</v>
      </c>
      <c r="J226" s="172">
        <v>0</v>
      </c>
      <c r="K226" s="172">
        <v>117200</v>
      </c>
      <c r="L226" s="173">
        <v>117200</v>
      </c>
      <c r="M226" s="173">
        <v>0</v>
      </c>
      <c r="N226" s="172">
        <v>0</v>
      </c>
      <c r="O226" s="172">
        <v>0</v>
      </c>
      <c r="P226" s="172">
        <v>0</v>
      </c>
      <c r="Q226" s="172"/>
      <c r="R226" s="173"/>
      <c r="S226" s="173"/>
      <c r="T226" s="172"/>
      <c r="U226" s="172"/>
      <c r="V226" s="173"/>
      <c r="W226" s="173"/>
      <c r="X226" s="173"/>
    </row>
    <row r="227" spans="1:24" ht="25.5">
      <c r="A227" s="249"/>
      <c r="B227" s="174" t="s">
        <v>21</v>
      </c>
      <c r="C227" s="103" t="s">
        <v>1</v>
      </c>
      <c r="D227" s="66" t="s">
        <v>131</v>
      </c>
      <c r="E227" s="65" t="s">
        <v>131</v>
      </c>
      <c r="F227" s="65" t="s">
        <v>131</v>
      </c>
      <c r="G227" s="67" t="s">
        <v>0</v>
      </c>
      <c r="H227" s="60" t="s">
        <v>131</v>
      </c>
      <c r="I227" s="308">
        <v>600</v>
      </c>
      <c r="J227" s="178">
        <f>J228</f>
        <v>1495140.64</v>
      </c>
      <c r="K227" s="172">
        <f t="shared" ref="K227:X227" si="136">K228</f>
        <v>0</v>
      </c>
      <c r="L227" s="173">
        <f t="shared" si="136"/>
        <v>0</v>
      </c>
      <c r="M227" s="173">
        <f t="shared" si="136"/>
        <v>0</v>
      </c>
      <c r="N227" s="172">
        <f t="shared" si="136"/>
        <v>0</v>
      </c>
      <c r="O227" s="178">
        <f>O228</f>
        <v>87891.53</v>
      </c>
      <c r="P227" s="178">
        <f>P228</f>
        <v>1583032.17</v>
      </c>
      <c r="Q227" s="172">
        <f t="shared" si="136"/>
        <v>4060635.11</v>
      </c>
      <c r="R227" s="173">
        <f t="shared" si="136"/>
        <v>0</v>
      </c>
      <c r="S227" s="173">
        <f t="shared" si="136"/>
        <v>0</v>
      </c>
      <c r="T227" s="172">
        <f t="shared" si="136"/>
        <v>13273.98</v>
      </c>
      <c r="U227" s="172">
        <f t="shared" si="136"/>
        <v>4073909.09</v>
      </c>
      <c r="V227" s="173">
        <f t="shared" si="136"/>
        <v>6794552.7699999996</v>
      </c>
      <c r="W227" s="173">
        <f t="shared" si="136"/>
        <v>15174.62</v>
      </c>
      <c r="X227" s="173">
        <f t="shared" si="136"/>
        <v>6809727.3899999997</v>
      </c>
    </row>
    <row r="228" spans="1:24">
      <c r="A228" s="249"/>
      <c r="B228" s="174" t="s">
        <v>22</v>
      </c>
      <c r="C228" s="103" t="s">
        <v>1</v>
      </c>
      <c r="D228" s="66" t="s">
        <v>131</v>
      </c>
      <c r="E228" s="65" t="s">
        <v>131</v>
      </c>
      <c r="F228" s="65" t="s">
        <v>131</v>
      </c>
      <c r="G228" s="67" t="s">
        <v>0</v>
      </c>
      <c r="H228" s="60" t="s">
        <v>131</v>
      </c>
      <c r="I228" s="308" t="s">
        <v>23</v>
      </c>
      <c r="J228" s="178">
        <v>1495140.64</v>
      </c>
      <c r="K228" s="178"/>
      <c r="L228" s="178"/>
      <c r="M228" s="178"/>
      <c r="N228" s="178"/>
      <c r="O228" s="178">
        <f>12381.3+75510.23</f>
        <v>87891.53</v>
      </c>
      <c r="P228" s="178">
        <f>O228+J228</f>
        <v>1583032.17</v>
      </c>
      <c r="Q228" s="178">
        <f>1473905.51+1020720.6+1566009</f>
        <v>4060635.11</v>
      </c>
      <c r="R228" s="179"/>
      <c r="S228" s="178"/>
      <c r="T228" s="178">
        <v>13273.98</v>
      </c>
      <c r="U228" s="178">
        <f>Q228+T228</f>
        <v>4073909.09</v>
      </c>
      <c r="V228" s="178">
        <f>1450755.77+3028314+2315483</f>
        <v>6794552.7699999996</v>
      </c>
      <c r="W228" s="178">
        <v>15174.62</v>
      </c>
      <c r="X228" s="178">
        <f>V228+W228</f>
        <v>6809727.3899999997</v>
      </c>
    </row>
    <row r="229" spans="1:24" ht="25.5">
      <c r="A229" s="249"/>
      <c r="B229" s="174" t="s">
        <v>142</v>
      </c>
      <c r="C229" s="103" t="s">
        <v>1</v>
      </c>
      <c r="D229" s="66" t="s">
        <v>131</v>
      </c>
      <c r="E229" s="65" t="s">
        <v>131</v>
      </c>
      <c r="F229" s="65" t="s">
        <v>131</v>
      </c>
      <c r="G229" s="67" t="s">
        <v>143</v>
      </c>
      <c r="H229" s="60" t="s">
        <v>131</v>
      </c>
      <c r="I229" s="308"/>
      <c r="J229" s="172">
        <f t="shared" ref="J229:U230" si="137">J230</f>
        <v>416265243.36000001</v>
      </c>
      <c r="K229" s="172">
        <f t="shared" si="137"/>
        <v>451519400</v>
      </c>
      <c r="L229" s="173">
        <f t="shared" si="137"/>
        <v>451519400</v>
      </c>
      <c r="M229" s="173">
        <f t="shared" si="137"/>
        <v>451519400</v>
      </c>
      <c r="N229" s="172">
        <f t="shared" si="137"/>
        <v>451519400</v>
      </c>
      <c r="O229" s="172">
        <f t="shared" si="137"/>
        <v>0</v>
      </c>
      <c r="P229" s="172">
        <f t="shared" si="137"/>
        <v>416265243.36000001</v>
      </c>
      <c r="Q229" s="172">
        <f t="shared" si="137"/>
        <v>416286478.49000001</v>
      </c>
      <c r="R229" s="173">
        <f t="shared" si="137"/>
        <v>451519400</v>
      </c>
      <c r="S229" s="173">
        <f t="shared" si="137"/>
        <v>451519400</v>
      </c>
      <c r="T229" s="172">
        <f t="shared" si="137"/>
        <v>0</v>
      </c>
      <c r="U229" s="172">
        <f t="shared" si="137"/>
        <v>416286478.49000001</v>
      </c>
      <c r="V229" s="173">
        <f>V230</f>
        <v>416309628.23000002</v>
      </c>
      <c r="W229" s="173">
        <f t="shared" ref="W229:X230" si="138">W230</f>
        <v>0</v>
      </c>
      <c r="X229" s="173">
        <f t="shared" si="138"/>
        <v>416309628.23000002</v>
      </c>
    </row>
    <row r="230" spans="1:24" ht="25.5">
      <c r="A230" s="249"/>
      <c r="B230" s="174" t="s">
        <v>21</v>
      </c>
      <c r="C230" s="91" t="s">
        <v>1</v>
      </c>
      <c r="D230" s="63" t="s">
        <v>131</v>
      </c>
      <c r="E230" s="65" t="s">
        <v>131</v>
      </c>
      <c r="F230" s="65" t="s">
        <v>131</v>
      </c>
      <c r="G230" s="64" t="s">
        <v>143</v>
      </c>
      <c r="H230" s="60" t="s">
        <v>131</v>
      </c>
      <c r="I230" s="308">
        <v>600</v>
      </c>
      <c r="J230" s="172">
        <f t="shared" si="137"/>
        <v>416265243.36000001</v>
      </c>
      <c r="K230" s="172">
        <f t="shared" si="137"/>
        <v>451519400</v>
      </c>
      <c r="L230" s="173">
        <f t="shared" si="137"/>
        <v>451519400</v>
      </c>
      <c r="M230" s="173">
        <f t="shared" si="137"/>
        <v>451519400</v>
      </c>
      <c r="N230" s="172">
        <f t="shared" si="137"/>
        <v>451519400</v>
      </c>
      <c r="O230" s="172">
        <f t="shared" si="137"/>
        <v>0</v>
      </c>
      <c r="P230" s="172">
        <f t="shared" si="137"/>
        <v>416265243.36000001</v>
      </c>
      <c r="Q230" s="172">
        <f t="shared" si="137"/>
        <v>416286478.49000001</v>
      </c>
      <c r="R230" s="173">
        <f t="shared" si="137"/>
        <v>451519400</v>
      </c>
      <c r="S230" s="173">
        <f>S231</f>
        <v>451519400</v>
      </c>
      <c r="T230" s="172">
        <f t="shared" si="137"/>
        <v>0</v>
      </c>
      <c r="U230" s="172">
        <f t="shared" si="137"/>
        <v>416286478.49000001</v>
      </c>
      <c r="V230" s="173">
        <f>V231</f>
        <v>416309628.23000002</v>
      </c>
      <c r="W230" s="173">
        <f t="shared" si="138"/>
        <v>0</v>
      </c>
      <c r="X230" s="173">
        <f t="shared" si="138"/>
        <v>416309628.23000002</v>
      </c>
    </row>
    <row r="231" spans="1:24">
      <c r="A231" s="249"/>
      <c r="B231" s="174" t="s">
        <v>22</v>
      </c>
      <c r="C231" s="91" t="s">
        <v>1</v>
      </c>
      <c r="D231" s="63" t="s">
        <v>131</v>
      </c>
      <c r="E231" s="65" t="s">
        <v>131</v>
      </c>
      <c r="F231" s="65" t="s">
        <v>131</v>
      </c>
      <c r="G231" s="64" t="s">
        <v>143</v>
      </c>
      <c r="H231" s="60" t="s">
        <v>131</v>
      </c>
      <c r="I231" s="308" t="s">
        <v>23</v>
      </c>
      <c r="J231" s="185">
        <f>126521500+289743743.36</f>
        <v>416265243.36000001</v>
      </c>
      <c r="K231" s="185">
        <v>451519400</v>
      </c>
      <c r="L231" s="185">
        <v>451519400</v>
      </c>
      <c r="M231" s="185">
        <v>451519400</v>
      </c>
      <c r="N231" s="185">
        <v>451519400</v>
      </c>
      <c r="O231" s="185">
        <v>0</v>
      </c>
      <c r="P231" s="185">
        <f>126521500+289743743.36</f>
        <v>416265243.36000001</v>
      </c>
      <c r="Q231" s="185">
        <f>126521500+289764978.49</f>
        <v>416286478.49000001</v>
      </c>
      <c r="R231" s="186">
        <v>451519400</v>
      </c>
      <c r="S231" s="185">
        <v>451519400</v>
      </c>
      <c r="T231" s="185">
        <v>0</v>
      </c>
      <c r="U231" s="185">
        <f>126521500+289764978.49</f>
        <v>416286478.49000001</v>
      </c>
      <c r="V231" s="185">
        <f>126521500+289788128.23</f>
        <v>416309628.23000002</v>
      </c>
      <c r="W231" s="185">
        <v>0</v>
      </c>
      <c r="X231" s="185">
        <f t="shared" ref="X231" si="139">126521500+289788128.23</f>
        <v>416309628.23000002</v>
      </c>
    </row>
    <row r="232" spans="1:24" ht="25.5">
      <c r="A232" s="249"/>
      <c r="B232" s="174" t="s">
        <v>145</v>
      </c>
      <c r="C232" s="91" t="s">
        <v>1</v>
      </c>
      <c r="D232" s="63" t="s">
        <v>131</v>
      </c>
      <c r="E232" s="65" t="s">
        <v>131</v>
      </c>
      <c r="F232" s="65" t="s">
        <v>131</v>
      </c>
      <c r="G232" s="64" t="s">
        <v>146</v>
      </c>
      <c r="H232" s="60" t="s">
        <v>131</v>
      </c>
      <c r="I232" s="308"/>
      <c r="J232" s="178">
        <f t="shared" ref="J232:U233" si="140">J233</f>
        <v>23132716</v>
      </c>
      <c r="K232" s="178">
        <f t="shared" si="140"/>
        <v>0</v>
      </c>
      <c r="L232" s="178">
        <f t="shared" si="140"/>
        <v>0</v>
      </c>
      <c r="M232" s="178">
        <f t="shared" si="140"/>
        <v>0</v>
      </c>
      <c r="N232" s="178">
        <f t="shared" si="140"/>
        <v>0</v>
      </c>
      <c r="O232" s="178">
        <f t="shared" si="140"/>
        <v>-1000000</v>
      </c>
      <c r="P232" s="178">
        <f t="shared" si="140"/>
        <v>22132716</v>
      </c>
      <c r="Q232" s="178">
        <f t="shared" si="140"/>
        <v>22639756</v>
      </c>
      <c r="R232" s="179">
        <f t="shared" si="140"/>
        <v>0</v>
      </c>
      <c r="S232" s="178">
        <f t="shared" si="140"/>
        <v>0</v>
      </c>
      <c r="T232" s="178">
        <f t="shared" si="140"/>
        <v>0</v>
      </c>
      <c r="U232" s="178">
        <f t="shared" si="140"/>
        <v>22639756</v>
      </c>
      <c r="V232" s="178">
        <f>V233</f>
        <v>22190476</v>
      </c>
      <c r="W232" s="178">
        <f t="shared" ref="W232:X233" si="141">W233</f>
        <v>0</v>
      </c>
      <c r="X232" s="178">
        <f t="shared" si="141"/>
        <v>22190476</v>
      </c>
    </row>
    <row r="233" spans="1:24" ht="25.5">
      <c r="A233" s="249"/>
      <c r="B233" s="174" t="s">
        <v>21</v>
      </c>
      <c r="C233" s="91" t="s">
        <v>1</v>
      </c>
      <c r="D233" s="63" t="s">
        <v>131</v>
      </c>
      <c r="E233" s="65" t="s">
        <v>131</v>
      </c>
      <c r="F233" s="65" t="s">
        <v>131</v>
      </c>
      <c r="G233" s="64" t="s">
        <v>146</v>
      </c>
      <c r="H233" s="60" t="s">
        <v>131</v>
      </c>
      <c r="I233" s="308">
        <v>600</v>
      </c>
      <c r="J233" s="178">
        <f t="shared" si="140"/>
        <v>23132716</v>
      </c>
      <c r="K233" s="178">
        <f t="shared" si="140"/>
        <v>0</v>
      </c>
      <c r="L233" s="178">
        <f t="shared" si="140"/>
        <v>0</v>
      </c>
      <c r="M233" s="178">
        <f t="shared" si="140"/>
        <v>0</v>
      </c>
      <c r="N233" s="178">
        <f t="shared" si="140"/>
        <v>0</v>
      </c>
      <c r="O233" s="178">
        <f t="shared" si="140"/>
        <v>-1000000</v>
      </c>
      <c r="P233" s="178">
        <f t="shared" si="140"/>
        <v>22132716</v>
      </c>
      <c r="Q233" s="178">
        <f t="shared" si="140"/>
        <v>22639756</v>
      </c>
      <c r="R233" s="179">
        <f t="shared" si="140"/>
        <v>0</v>
      </c>
      <c r="S233" s="178">
        <f>S234</f>
        <v>0</v>
      </c>
      <c r="T233" s="178">
        <f t="shared" si="140"/>
        <v>0</v>
      </c>
      <c r="U233" s="178">
        <f t="shared" si="140"/>
        <v>22639756</v>
      </c>
      <c r="V233" s="178">
        <f>V234</f>
        <v>22190476</v>
      </c>
      <c r="W233" s="178">
        <f t="shared" si="141"/>
        <v>0</v>
      </c>
      <c r="X233" s="178">
        <f t="shared" si="141"/>
        <v>22190476</v>
      </c>
    </row>
    <row r="234" spans="1:24">
      <c r="A234" s="249"/>
      <c r="B234" s="174" t="s">
        <v>22</v>
      </c>
      <c r="C234" s="91" t="s">
        <v>1</v>
      </c>
      <c r="D234" s="63" t="s">
        <v>131</v>
      </c>
      <c r="E234" s="65" t="s">
        <v>131</v>
      </c>
      <c r="F234" s="65" t="s">
        <v>131</v>
      </c>
      <c r="G234" s="64" t="s">
        <v>146</v>
      </c>
      <c r="H234" s="60" t="s">
        <v>131</v>
      </c>
      <c r="I234" s="308" t="s">
        <v>23</v>
      </c>
      <c r="J234" s="185">
        <v>23132716</v>
      </c>
      <c r="K234" s="185"/>
      <c r="L234" s="185"/>
      <c r="M234" s="185"/>
      <c r="N234" s="185"/>
      <c r="O234" s="185">
        <v>-1000000</v>
      </c>
      <c r="P234" s="185">
        <f>J234+O234</f>
        <v>22132716</v>
      </c>
      <c r="Q234" s="185">
        <v>22639756</v>
      </c>
      <c r="R234" s="186"/>
      <c r="S234" s="185"/>
      <c r="T234" s="185">
        <v>0</v>
      </c>
      <c r="U234" s="185">
        <f>Q234+T234</f>
        <v>22639756</v>
      </c>
      <c r="V234" s="185">
        <v>22190476</v>
      </c>
      <c r="W234" s="185">
        <v>0</v>
      </c>
      <c r="X234" s="185">
        <f>V234+W234</f>
        <v>22190476</v>
      </c>
    </row>
    <row r="235" spans="1:24" ht="38.25">
      <c r="A235" s="249"/>
      <c r="B235" s="170" t="s">
        <v>334</v>
      </c>
      <c r="C235" s="91" t="s">
        <v>1</v>
      </c>
      <c r="D235" s="63" t="s">
        <v>131</v>
      </c>
      <c r="E235" s="59" t="s">
        <v>131</v>
      </c>
      <c r="F235" s="59" t="s">
        <v>131</v>
      </c>
      <c r="G235" s="64" t="s">
        <v>217</v>
      </c>
      <c r="H235" s="60" t="s">
        <v>131</v>
      </c>
      <c r="I235" s="308"/>
      <c r="J235" s="172">
        <f t="shared" ref="J235:U236" si="142">J236</f>
        <v>268000</v>
      </c>
      <c r="K235" s="172">
        <f t="shared" si="142"/>
        <v>268000</v>
      </c>
      <c r="L235" s="173">
        <f t="shared" si="142"/>
        <v>268000</v>
      </c>
      <c r="M235" s="173">
        <f t="shared" si="142"/>
        <v>268000</v>
      </c>
      <c r="N235" s="172">
        <f t="shared" si="142"/>
        <v>268000</v>
      </c>
      <c r="O235" s="172">
        <f t="shared" si="142"/>
        <v>0</v>
      </c>
      <c r="P235" s="172">
        <f t="shared" si="142"/>
        <v>268000</v>
      </c>
      <c r="Q235" s="172">
        <f t="shared" si="142"/>
        <v>268000</v>
      </c>
      <c r="R235" s="173">
        <f t="shared" si="142"/>
        <v>268000</v>
      </c>
      <c r="S235" s="173">
        <f t="shared" si="142"/>
        <v>268000</v>
      </c>
      <c r="T235" s="172">
        <f t="shared" si="142"/>
        <v>0</v>
      </c>
      <c r="U235" s="172">
        <f t="shared" si="142"/>
        <v>268000</v>
      </c>
      <c r="V235" s="173">
        <f>V236</f>
        <v>268000</v>
      </c>
      <c r="W235" s="173">
        <f t="shared" ref="W235:X236" si="143">W236</f>
        <v>0</v>
      </c>
      <c r="X235" s="173">
        <f t="shared" si="143"/>
        <v>268000</v>
      </c>
    </row>
    <row r="236" spans="1:24" ht="25.5">
      <c r="A236" s="249"/>
      <c r="B236" s="174" t="s">
        <v>21</v>
      </c>
      <c r="C236" s="91" t="s">
        <v>1</v>
      </c>
      <c r="D236" s="63" t="s">
        <v>131</v>
      </c>
      <c r="E236" s="59" t="s">
        <v>131</v>
      </c>
      <c r="F236" s="59" t="s">
        <v>131</v>
      </c>
      <c r="G236" s="64" t="s">
        <v>217</v>
      </c>
      <c r="H236" s="60" t="s">
        <v>131</v>
      </c>
      <c r="I236" s="308" t="s">
        <v>144</v>
      </c>
      <c r="J236" s="172">
        <f t="shared" si="142"/>
        <v>268000</v>
      </c>
      <c r="K236" s="172">
        <f t="shared" si="142"/>
        <v>268000</v>
      </c>
      <c r="L236" s="173">
        <f t="shared" si="142"/>
        <v>268000</v>
      </c>
      <c r="M236" s="173">
        <f t="shared" si="142"/>
        <v>268000</v>
      </c>
      <c r="N236" s="172">
        <f t="shared" si="142"/>
        <v>268000</v>
      </c>
      <c r="O236" s="172">
        <f t="shared" si="142"/>
        <v>0</v>
      </c>
      <c r="P236" s="172">
        <f t="shared" si="142"/>
        <v>268000</v>
      </c>
      <c r="Q236" s="172">
        <f t="shared" si="142"/>
        <v>268000</v>
      </c>
      <c r="R236" s="173">
        <f t="shared" si="142"/>
        <v>268000</v>
      </c>
      <c r="S236" s="173">
        <f>S237</f>
        <v>268000</v>
      </c>
      <c r="T236" s="172">
        <f t="shared" si="142"/>
        <v>0</v>
      </c>
      <c r="U236" s="172">
        <f t="shared" si="142"/>
        <v>268000</v>
      </c>
      <c r="V236" s="173">
        <f>V237</f>
        <v>268000</v>
      </c>
      <c r="W236" s="173">
        <f t="shared" si="143"/>
        <v>0</v>
      </c>
      <c r="X236" s="173">
        <f t="shared" si="143"/>
        <v>268000</v>
      </c>
    </row>
    <row r="237" spans="1:24">
      <c r="A237" s="249"/>
      <c r="B237" s="174" t="s">
        <v>22</v>
      </c>
      <c r="C237" s="91" t="s">
        <v>1</v>
      </c>
      <c r="D237" s="63" t="s">
        <v>131</v>
      </c>
      <c r="E237" s="59" t="s">
        <v>131</v>
      </c>
      <c r="F237" s="59" t="s">
        <v>131</v>
      </c>
      <c r="G237" s="64" t="s">
        <v>217</v>
      </c>
      <c r="H237" s="60" t="s">
        <v>131</v>
      </c>
      <c r="I237" s="308" t="s">
        <v>23</v>
      </c>
      <c r="J237" s="185">
        <v>268000</v>
      </c>
      <c r="K237" s="185">
        <v>268000</v>
      </c>
      <c r="L237" s="185">
        <v>268000</v>
      </c>
      <c r="M237" s="185">
        <v>268000</v>
      </c>
      <c r="N237" s="185">
        <v>268000</v>
      </c>
      <c r="O237" s="185">
        <v>0</v>
      </c>
      <c r="P237" s="185">
        <v>268000</v>
      </c>
      <c r="Q237" s="185">
        <v>268000</v>
      </c>
      <c r="R237" s="186">
        <v>268000</v>
      </c>
      <c r="S237" s="185">
        <v>268000</v>
      </c>
      <c r="T237" s="185">
        <v>0</v>
      </c>
      <c r="U237" s="185">
        <v>268000</v>
      </c>
      <c r="V237" s="185">
        <v>268000</v>
      </c>
      <c r="W237" s="185">
        <v>0</v>
      </c>
      <c r="X237" s="185">
        <v>268000</v>
      </c>
    </row>
    <row r="238" spans="1:24" ht="38.25">
      <c r="A238" s="249"/>
      <c r="B238" s="174" t="s">
        <v>213</v>
      </c>
      <c r="C238" s="91" t="s">
        <v>1</v>
      </c>
      <c r="D238" s="63" t="s">
        <v>131</v>
      </c>
      <c r="E238" s="59" t="s">
        <v>131</v>
      </c>
      <c r="F238" s="59" t="s">
        <v>131</v>
      </c>
      <c r="G238" s="64" t="s">
        <v>211</v>
      </c>
      <c r="H238" s="60" t="s">
        <v>131</v>
      </c>
      <c r="I238" s="308"/>
      <c r="J238" s="172">
        <f>J239+J247</f>
        <v>12777600</v>
      </c>
      <c r="K238" s="172">
        <f t="shared" ref="K238:R238" si="144">K239+K247</f>
        <v>2151300</v>
      </c>
      <c r="L238" s="173">
        <f t="shared" si="144"/>
        <v>2151300</v>
      </c>
      <c r="M238" s="173">
        <f t="shared" si="144"/>
        <v>2151300</v>
      </c>
      <c r="N238" s="172">
        <f>N239+N247</f>
        <v>2151300</v>
      </c>
      <c r="O238" s="172">
        <f>O239+O247</f>
        <v>0</v>
      </c>
      <c r="P238" s="172">
        <f>P239+P247</f>
        <v>12777600</v>
      </c>
      <c r="Q238" s="172">
        <f>Q239+Q247</f>
        <v>13270560</v>
      </c>
      <c r="R238" s="173">
        <f t="shared" si="144"/>
        <v>2151300</v>
      </c>
      <c r="S238" s="173">
        <f>S239+S247</f>
        <v>2151300</v>
      </c>
      <c r="T238" s="172">
        <f>T239+T247</f>
        <v>0</v>
      </c>
      <c r="U238" s="172">
        <f>U239+U247</f>
        <v>13270560</v>
      </c>
      <c r="V238" s="173">
        <f>V239+V247</f>
        <v>13719840</v>
      </c>
      <c r="W238" s="173">
        <f t="shared" ref="W238:X238" si="145">W239+W247</f>
        <v>0</v>
      </c>
      <c r="X238" s="173">
        <f t="shared" si="145"/>
        <v>13719840</v>
      </c>
    </row>
    <row r="239" spans="1:24" ht="25.5">
      <c r="A239" s="249"/>
      <c r="B239" s="174" t="s">
        <v>21</v>
      </c>
      <c r="C239" s="91" t="s">
        <v>1</v>
      </c>
      <c r="D239" s="63" t="s">
        <v>131</v>
      </c>
      <c r="E239" s="59" t="s">
        <v>131</v>
      </c>
      <c r="F239" s="59" t="s">
        <v>131</v>
      </c>
      <c r="G239" s="64" t="s">
        <v>211</v>
      </c>
      <c r="H239" s="60" t="s">
        <v>131</v>
      </c>
      <c r="I239" s="308">
        <v>600</v>
      </c>
      <c r="J239" s="172">
        <f>J240+J245+J246</f>
        <v>12689507.66</v>
      </c>
      <c r="K239" s="172">
        <f t="shared" ref="K239:R239" si="146">K240+K245+K246</f>
        <v>2151300</v>
      </c>
      <c r="L239" s="173">
        <f t="shared" si="146"/>
        <v>2151300</v>
      </c>
      <c r="M239" s="173">
        <f t="shared" si="146"/>
        <v>2151300</v>
      </c>
      <c r="N239" s="172">
        <f>N240+N245+N246</f>
        <v>2151300</v>
      </c>
      <c r="O239" s="185">
        <f>O240+O245+O246</f>
        <v>0</v>
      </c>
      <c r="P239" s="185">
        <f>P240+P245+P246</f>
        <v>12689507.66</v>
      </c>
      <c r="Q239" s="172">
        <f>Q240+Q245+Q246</f>
        <v>13179069.039999999</v>
      </c>
      <c r="R239" s="173">
        <f t="shared" si="146"/>
        <v>2151300</v>
      </c>
      <c r="S239" s="173">
        <f>S240+S245+S246</f>
        <v>2151300</v>
      </c>
      <c r="T239" s="185">
        <f>T240+T245+T246</f>
        <v>0</v>
      </c>
      <c r="U239" s="172">
        <f>U240+U245+U246</f>
        <v>13179069.039999999</v>
      </c>
      <c r="V239" s="173">
        <f>V240+V245+V246</f>
        <v>13625251.59</v>
      </c>
      <c r="W239" s="173">
        <f t="shared" ref="W239:X239" si="147">W240+W245+W246</f>
        <v>0</v>
      </c>
      <c r="X239" s="173">
        <f t="shared" si="147"/>
        <v>13625251.59</v>
      </c>
    </row>
    <row r="240" spans="1:24">
      <c r="A240" s="249"/>
      <c r="B240" s="174" t="s">
        <v>22</v>
      </c>
      <c r="C240" s="91" t="s">
        <v>1</v>
      </c>
      <c r="D240" s="63" t="s">
        <v>131</v>
      </c>
      <c r="E240" s="59" t="s">
        <v>131</v>
      </c>
      <c r="F240" s="59" t="s">
        <v>131</v>
      </c>
      <c r="G240" s="64" t="s">
        <v>211</v>
      </c>
      <c r="H240" s="60" t="s">
        <v>131</v>
      </c>
      <c r="I240" s="308" t="s">
        <v>23</v>
      </c>
      <c r="J240" s="185">
        <v>12513322.98</v>
      </c>
      <c r="K240" s="185">
        <v>2151300</v>
      </c>
      <c r="L240" s="185">
        <v>2151300</v>
      </c>
      <c r="M240" s="185">
        <v>2151300</v>
      </c>
      <c r="N240" s="185">
        <v>2151300</v>
      </c>
      <c r="O240" s="185">
        <v>0</v>
      </c>
      <c r="P240" s="185">
        <f>O240+J240</f>
        <v>12513322.98</v>
      </c>
      <c r="Q240" s="185">
        <v>12996087.16</v>
      </c>
      <c r="R240" s="186">
        <v>2151300</v>
      </c>
      <c r="S240" s="185">
        <v>2151300</v>
      </c>
      <c r="T240" s="185">
        <v>0</v>
      </c>
      <c r="U240" s="185">
        <f>Q240+T240</f>
        <v>12996087.16</v>
      </c>
      <c r="V240" s="185">
        <v>13436074.779999999</v>
      </c>
      <c r="W240" s="185">
        <v>0</v>
      </c>
      <c r="X240" s="185">
        <f>V240+W240</f>
        <v>13436074.779999999</v>
      </c>
    </row>
    <row r="241" spans="1:24" hidden="1">
      <c r="A241" s="249"/>
      <c r="B241" s="174" t="s">
        <v>214</v>
      </c>
      <c r="C241" s="91" t="s">
        <v>1</v>
      </c>
      <c r="D241" s="63" t="s">
        <v>131</v>
      </c>
      <c r="E241" s="59" t="s">
        <v>131</v>
      </c>
      <c r="F241" s="59" t="s">
        <v>131</v>
      </c>
      <c r="G241" s="64" t="s">
        <v>211</v>
      </c>
      <c r="H241" s="60" t="s">
        <v>131</v>
      </c>
      <c r="I241" s="308" t="s">
        <v>212</v>
      </c>
      <c r="J241" s="185" t="e">
        <f>#REF!+#REF!</f>
        <v>#REF!</v>
      </c>
      <c r="K241" s="185" t="e">
        <f>#REF!+#REF!</f>
        <v>#REF!</v>
      </c>
      <c r="L241" s="185">
        <v>274774</v>
      </c>
      <c r="M241" s="185">
        <v>-133367</v>
      </c>
      <c r="N241" s="185" t="e">
        <f t="shared" ref="N241:N242" si="148">K241+J241</f>
        <v>#REF!</v>
      </c>
      <c r="O241" s="185">
        <v>-75947.5</v>
      </c>
      <c r="P241" s="185" t="e">
        <f>O241+N241</f>
        <v>#REF!</v>
      </c>
      <c r="Q241" s="185" t="e">
        <f t="shared" ref="Q241:S242" si="149">L241+K241</f>
        <v>#REF!</v>
      </c>
      <c r="R241" s="186">
        <f t="shared" si="149"/>
        <v>141407</v>
      </c>
      <c r="S241" s="185" t="e">
        <f t="shared" si="149"/>
        <v>#REF!</v>
      </c>
      <c r="T241" s="185">
        <v>-77857.679999999993</v>
      </c>
      <c r="U241" s="185" t="e">
        <f>P241+O241</f>
        <v>#REF!</v>
      </c>
      <c r="V241" s="185" t="e">
        <f>Q241+N241</f>
        <v>#REF!</v>
      </c>
      <c r="W241" s="185">
        <f t="shared" ref="W241:X242" si="150">R241+O241</f>
        <v>65459.5</v>
      </c>
      <c r="X241" s="185" t="e">
        <f t="shared" si="150"/>
        <v>#REF!</v>
      </c>
    </row>
    <row r="242" spans="1:24" ht="38.25" hidden="1">
      <c r="A242" s="249"/>
      <c r="B242" s="174" t="s">
        <v>202</v>
      </c>
      <c r="C242" s="91" t="s">
        <v>1</v>
      </c>
      <c r="D242" s="63" t="s">
        <v>131</v>
      </c>
      <c r="E242" s="59" t="s">
        <v>131</v>
      </c>
      <c r="F242" s="59" t="s">
        <v>131</v>
      </c>
      <c r="G242" s="64" t="s">
        <v>211</v>
      </c>
      <c r="H242" s="60" t="s">
        <v>131</v>
      </c>
      <c r="I242" s="308" t="s">
        <v>151</v>
      </c>
      <c r="J242" s="185" t="e">
        <f>#REF!+#REF!</f>
        <v>#REF!</v>
      </c>
      <c r="K242" s="185" t="e">
        <f>#REF!+#REF!</f>
        <v>#REF!</v>
      </c>
      <c r="L242" s="185">
        <v>274774</v>
      </c>
      <c r="M242" s="185">
        <v>-133367</v>
      </c>
      <c r="N242" s="185" t="e">
        <f t="shared" si="148"/>
        <v>#REF!</v>
      </c>
      <c r="O242" s="185">
        <v>-75947.5</v>
      </c>
      <c r="P242" s="185" t="e">
        <f>O242+N242</f>
        <v>#REF!</v>
      </c>
      <c r="Q242" s="185" t="e">
        <f t="shared" si="149"/>
        <v>#REF!</v>
      </c>
      <c r="R242" s="186">
        <f t="shared" si="149"/>
        <v>141407</v>
      </c>
      <c r="S242" s="185" t="e">
        <f t="shared" si="149"/>
        <v>#REF!</v>
      </c>
      <c r="T242" s="185">
        <v>-77857.679999999993</v>
      </c>
      <c r="U242" s="185" t="e">
        <f>P242+O242</f>
        <v>#REF!</v>
      </c>
      <c r="V242" s="185" t="e">
        <f>Q242+N242</f>
        <v>#REF!</v>
      </c>
      <c r="W242" s="185">
        <f t="shared" si="150"/>
        <v>65459.5</v>
      </c>
      <c r="X242" s="185" t="e">
        <f t="shared" si="150"/>
        <v>#REF!</v>
      </c>
    </row>
    <row r="243" spans="1:24" hidden="1">
      <c r="A243" s="249"/>
      <c r="B243" s="174" t="s">
        <v>62</v>
      </c>
      <c r="C243" s="91" t="s">
        <v>1</v>
      </c>
      <c r="D243" s="63" t="s">
        <v>131</v>
      </c>
      <c r="E243" s="59" t="s">
        <v>131</v>
      </c>
      <c r="F243" s="59" t="s">
        <v>131</v>
      </c>
      <c r="G243" s="64" t="s">
        <v>211</v>
      </c>
      <c r="H243" s="60" t="s">
        <v>131</v>
      </c>
      <c r="I243" s="308" t="s">
        <v>63</v>
      </c>
      <c r="J243" s="185" t="e">
        <f t="shared" ref="J243:X243" si="151">J244</f>
        <v>#REF!</v>
      </c>
      <c r="K243" s="185" t="e">
        <f t="shared" si="151"/>
        <v>#REF!</v>
      </c>
      <c r="L243" s="185">
        <f t="shared" si="151"/>
        <v>274773</v>
      </c>
      <c r="M243" s="185">
        <f t="shared" si="151"/>
        <v>-133370</v>
      </c>
      <c r="N243" s="185" t="e">
        <f t="shared" si="151"/>
        <v>#REF!</v>
      </c>
      <c r="O243" s="185">
        <f t="shared" si="151"/>
        <v>-75947.5</v>
      </c>
      <c r="P243" s="185" t="e">
        <f>O243+N243</f>
        <v>#REF!</v>
      </c>
      <c r="Q243" s="185" t="e">
        <f t="shared" si="151"/>
        <v>#REF!</v>
      </c>
      <c r="R243" s="186">
        <f t="shared" si="151"/>
        <v>141403</v>
      </c>
      <c r="S243" s="185" t="e">
        <f t="shared" si="151"/>
        <v>#REF!</v>
      </c>
      <c r="T243" s="185">
        <f t="shared" si="151"/>
        <v>-77857.67</v>
      </c>
      <c r="U243" s="185" t="e">
        <f t="shared" si="151"/>
        <v>#REF!</v>
      </c>
      <c r="V243" s="185" t="e">
        <f t="shared" si="151"/>
        <v>#REF!</v>
      </c>
      <c r="W243" s="185">
        <f t="shared" si="151"/>
        <v>65455.5</v>
      </c>
      <c r="X243" s="185" t="e">
        <f t="shared" si="151"/>
        <v>#REF!</v>
      </c>
    </row>
    <row r="244" spans="1:24" ht="38.25" hidden="1">
      <c r="A244" s="249"/>
      <c r="B244" s="174" t="s">
        <v>163</v>
      </c>
      <c r="C244" s="91" t="s">
        <v>1</v>
      </c>
      <c r="D244" s="63" t="s">
        <v>131</v>
      </c>
      <c r="E244" s="59" t="s">
        <v>131</v>
      </c>
      <c r="F244" s="59" t="s">
        <v>131</v>
      </c>
      <c r="G244" s="64" t="s">
        <v>211</v>
      </c>
      <c r="H244" s="60" t="s">
        <v>131</v>
      </c>
      <c r="I244" s="308" t="s">
        <v>136</v>
      </c>
      <c r="J244" s="185" t="e">
        <f>#REF!+#REF!</f>
        <v>#REF!</v>
      </c>
      <c r="K244" s="185" t="e">
        <f>#REF!+#REF!</f>
        <v>#REF!</v>
      </c>
      <c r="L244" s="185">
        <v>274773</v>
      </c>
      <c r="M244" s="185">
        <v>-133370</v>
      </c>
      <c r="N244" s="185" t="e">
        <f>K244+J244</f>
        <v>#REF!</v>
      </c>
      <c r="O244" s="185">
        <v>-75947.5</v>
      </c>
      <c r="P244" s="185" t="e">
        <f>O244+N244</f>
        <v>#REF!</v>
      </c>
      <c r="Q244" s="185" t="e">
        <f>L244+K244</f>
        <v>#REF!</v>
      </c>
      <c r="R244" s="186">
        <f>M244+L244</f>
        <v>141403</v>
      </c>
      <c r="S244" s="185" t="e">
        <f>N244+M244</f>
        <v>#REF!</v>
      </c>
      <c r="T244" s="185">
        <v>-77857.67</v>
      </c>
      <c r="U244" s="185" t="e">
        <f>P244+O244</f>
        <v>#REF!</v>
      </c>
      <c r="V244" s="185" t="e">
        <f>Q244+N244</f>
        <v>#REF!</v>
      </c>
      <c r="W244" s="185">
        <f t="shared" ref="W244:X244" si="152">R244+O244</f>
        <v>65455.5</v>
      </c>
      <c r="X244" s="185" t="e">
        <f t="shared" si="152"/>
        <v>#REF!</v>
      </c>
    </row>
    <row r="245" spans="1:24" ht="21.75" customHeight="1">
      <c r="A245" s="249"/>
      <c r="B245" s="174" t="s">
        <v>223</v>
      </c>
      <c r="C245" s="91" t="s">
        <v>1</v>
      </c>
      <c r="D245" s="63" t="s">
        <v>131</v>
      </c>
      <c r="E245" s="59" t="s">
        <v>131</v>
      </c>
      <c r="F245" s="59" t="s">
        <v>131</v>
      </c>
      <c r="G245" s="64" t="s">
        <v>211</v>
      </c>
      <c r="H245" s="60" t="s">
        <v>131</v>
      </c>
      <c r="I245" s="308" t="s">
        <v>212</v>
      </c>
      <c r="J245" s="185">
        <v>88092.34</v>
      </c>
      <c r="K245" s="185"/>
      <c r="L245" s="185"/>
      <c r="M245" s="185"/>
      <c r="N245" s="185"/>
      <c r="O245" s="185">
        <v>0</v>
      </c>
      <c r="P245" s="185">
        <f>O245+J245</f>
        <v>88092.34</v>
      </c>
      <c r="Q245" s="185">
        <v>91490.94</v>
      </c>
      <c r="R245" s="186"/>
      <c r="S245" s="185"/>
      <c r="T245" s="185">
        <v>0</v>
      </c>
      <c r="U245" s="185">
        <f>T245+Q245</f>
        <v>91490.94</v>
      </c>
      <c r="V245" s="185">
        <v>94588.4</v>
      </c>
      <c r="W245" s="185">
        <v>0</v>
      </c>
      <c r="X245" s="185">
        <f>W245+V245</f>
        <v>94588.4</v>
      </c>
    </row>
    <row r="246" spans="1:24" ht="38.25">
      <c r="A246" s="249"/>
      <c r="B246" s="174" t="s">
        <v>202</v>
      </c>
      <c r="C246" s="91" t="s">
        <v>1</v>
      </c>
      <c r="D246" s="63" t="s">
        <v>131</v>
      </c>
      <c r="E246" s="59" t="s">
        <v>131</v>
      </c>
      <c r="F246" s="59" t="s">
        <v>131</v>
      </c>
      <c r="G246" s="64" t="s">
        <v>211</v>
      </c>
      <c r="H246" s="60" t="s">
        <v>131</v>
      </c>
      <c r="I246" s="308" t="s">
        <v>151</v>
      </c>
      <c r="J246" s="185">
        <v>88092.34</v>
      </c>
      <c r="K246" s="185"/>
      <c r="L246" s="185"/>
      <c r="M246" s="185"/>
      <c r="N246" s="185"/>
      <c r="O246" s="185">
        <v>0</v>
      </c>
      <c r="P246" s="185">
        <f>O246+J246</f>
        <v>88092.34</v>
      </c>
      <c r="Q246" s="185">
        <v>91490.94</v>
      </c>
      <c r="R246" s="186"/>
      <c r="S246" s="185"/>
      <c r="T246" s="185">
        <v>0</v>
      </c>
      <c r="U246" s="185">
        <f>T246+Q246</f>
        <v>91490.94</v>
      </c>
      <c r="V246" s="185">
        <v>94588.41</v>
      </c>
      <c r="W246" s="185">
        <v>0</v>
      </c>
      <c r="X246" s="185">
        <f>W246+V246</f>
        <v>94588.41</v>
      </c>
    </row>
    <row r="247" spans="1:24">
      <c r="A247" s="249"/>
      <c r="B247" s="174" t="s">
        <v>62</v>
      </c>
      <c r="C247" s="91" t="s">
        <v>1</v>
      </c>
      <c r="D247" s="63" t="s">
        <v>131</v>
      </c>
      <c r="E247" s="59" t="s">
        <v>131</v>
      </c>
      <c r="F247" s="59" t="s">
        <v>131</v>
      </c>
      <c r="G247" s="64" t="s">
        <v>211</v>
      </c>
      <c r="H247" s="60" t="s">
        <v>131</v>
      </c>
      <c r="I247" s="308" t="s">
        <v>63</v>
      </c>
      <c r="J247" s="185">
        <f t="shared" ref="J247:X247" si="153">J248</f>
        <v>88092.34</v>
      </c>
      <c r="K247" s="185">
        <f t="shared" si="153"/>
        <v>0</v>
      </c>
      <c r="L247" s="185">
        <f t="shared" si="153"/>
        <v>0</v>
      </c>
      <c r="M247" s="185">
        <f t="shared" si="153"/>
        <v>0</v>
      </c>
      <c r="N247" s="185">
        <f t="shared" si="153"/>
        <v>0</v>
      </c>
      <c r="O247" s="185">
        <f t="shared" si="153"/>
        <v>0</v>
      </c>
      <c r="P247" s="185">
        <f>P248</f>
        <v>88092.34</v>
      </c>
      <c r="Q247" s="185">
        <f t="shared" si="153"/>
        <v>91490.96</v>
      </c>
      <c r="R247" s="186">
        <f t="shared" si="153"/>
        <v>0</v>
      </c>
      <c r="S247" s="185">
        <f t="shared" si="153"/>
        <v>0</v>
      </c>
      <c r="T247" s="185">
        <f t="shared" si="153"/>
        <v>0</v>
      </c>
      <c r="U247" s="185">
        <f t="shared" si="153"/>
        <v>91490.96</v>
      </c>
      <c r="V247" s="185">
        <f t="shared" si="153"/>
        <v>94588.41</v>
      </c>
      <c r="W247" s="185">
        <f t="shared" si="153"/>
        <v>0</v>
      </c>
      <c r="X247" s="185">
        <f t="shared" si="153"/>
        <v>94588.41</v>
      </c>
    </row>
    <row r="248" spans="1:24" ht="38.25">
      <c r="A248" s="249"/>
      <c r="B248" s="174" t="s">
        <v>163</v>
      </c>
      <c r="C248" s="91" t="s">
        <v>1</v>
      </c>
      <c r="D248" s="63" t="s">
        <v>131</v>
      </c>
      <c r="E248" s="59" t="s">
        <v>131</v>
      </c>
      <c r="F248" s="59" t="s">
        <v>131</v>
      </c>
      <c r="G248" s="64" t="s">
        <v>211</v>
      </c>
      <c r="H248" s="60" t="s">
        <v>131</v>
      </c>
      <c r="I248" s="308" t="s">
        <v>136</v>
      </c>
      <c r="J248" s="185">
        <v>88092.34</v>
      </c>
      <c r="K248" s="186"/>
      <c r="L248" s="185"/>
      <c r="M248" s="185"/>
      <c r="N248" s="185"/>
      <c r="O248" s="185">
        <v>0</v>
      </c>
      <c r="P248" s="185">
        <f>O248+J248</f>
        <v>88092.34</v>
      </c>
      <c r="Q248" s="185">
        <v>91490.96</v>
      </c>
      <c r="R248" s="186"/>
      <c r="S248" s="185"/>
      <c r="T248" s="185">
        <v>0</v>
      </c>
      <c r="U248" s="185">
        <f>T248+Q248</f>
        <v>91490.96</v>
      </c>
      <c r="V248" s="185">
        <v>94588.41</v>
      </c>
      <c r="W248" s="185">
        <v>0</v>
      </c>
      <c r="X248" s="185">
        <f>W248+V248</f>
        <v>94588.41</v>
      </c>
    </row>
    <row r="249" spans="1:24" ht="51.75" customHeight="1">
      <c r="A249" s="249"/>
      <c r="B249" s="170" t="s">
        <v>414</v>
      </c>
      <c r="C249" s="70" t="s">
        <v>1</v>
      </c>
      <c r="D249" s="75" t="s">
        <v>131</v>
      </c>
      <c r="E249" s="59" t="s">
        <v>131</v>
      </c>
      <c r="F249" s="59" t="s">
        <v>131</v>
      </c>
      <c r="G249" s="64" t="s">
        <v>382</v>
      </c>
      <c r="H249" s="60" t="s">
        <v>131</v>
      </c>
      <c r="I249" s="308"/>
      <c r="J249" s="178">
        <f t="shared" ref="J249:X250" si="154">J250</f>
        <v>40027886.760000005</v>
      </c>
      <c r="K249" s="179">
        <f t="shared" si="154"/>
        <v>0</v>
      </c>
      <c r="L249" s="387">
        <f t="shared" si="154"/>
        <v>0</v>
      </c>
      <c r="M249" s="177"/>
      <c r="N249" s="178">
        <f t="shared" si="154"/>
        <v>0</v>
      </c>
      <c r="O249" s="178">
        <f t="shared" si="154"/>
        <v>-2096941.67</v>
      </c>
      <c r="P249" s="178">
        <f t="shared" si="154"/>
        <v>37930945.090000004</v>
      </c>
      <c r="Q249" s="178">
        <f t="shared" si="154"/>
        <v>0</v>
      </c>
      <c r="R249" s="179">
        <f t="shared" si="154"/>
        <v>0</v>
      </c>
      <c r="S249" s="178">
        <f t="shared" si="154"/>
        <v>0</v>
      </c>
      <c r="T249" s="178">
        <f t="shared" si="154"/>
        <v>0</v>
      </c>
      <c r="U249" s="178">
        <f t="shared" si="154"/>
        <v>0</v>
      </c>
      <c r="V249" s="179">
        <f t="shared" si="154"/>
        <v>0</v>
      </c>
      <c r="W249" s="179">
        <f t="shared" si="154"/>
        <v>0</v>
      </c>
      <c r="X249" s="179">
        <f t="shared" si="154"/>
        <v>0</v>
      </c>
    </row>
    <row r="250" spans="1:24" ht="33" customHeight="1">
      <c r="A250" s="249"/>
      <c r="B250" s="174" t="s">
        <v>21</v>
      </c>
      <c r="C250" s="70" t="s">
        <v>1</v>
      </c>
      <c r="D250" s="75" t="s">
        <v>131</v>
      </c>
      <c r="E250" s="59" t="s">
        <v>131</v>
      </c>
      <c r="F250" s="59" t="s">
        <v>131</v>
      </c>
      <c r="G250" s="64" t="s">
        <v>382</v>
      </c>
      <c r="H250" s="60" t="s">
        <v>131</v>
      </c>
      <c r="I250" s="308" t="s">
        <v>144</v>
      </c>
      <c r="J250" s="178">
        <f t="shared" si="154"/>
        <v>40027886.760000005</v>
      </c>
      <c r="K250" s="179">
        <f t="shared" si="154"/>
        <v>0</v>
      </c>
      <c r="L250" s="387">
        <f t="shared" si="154"/>
        <v>0</v>
      </c>
      <c r="M250" s="177"/>
      <c r="N250" s="178">
        <f t="shared" si="154"/>
        <v>0</v>
      </c>
      <c r="O250" s="178">
        <f t="shared" si="154"/>
        <v>-2096941.67</v>
      </c>
      <c r="P250" s="178">
        <f t="shared" si="154"/>
        <v>37930945.090000004</v>
      </c>
      <c r="Q250" s="178">
        <f t="shared" si="154"/>
        <v>0</v>
      </c>
      <c r="R250" s="179">
        <f t="shared" si="154"/>
        <v>0</v>
      </c>
      <c r="S250" s="178">
        <f t="shared" si="154"/>
        <v>0</v>
      </c>
      <c r="T250" s="178">
        <f t="shared" si="154"/>
        <v>0</v>
      </c>
      <c r="U250" s="178">
        <f t="shared" si="154"/>
        <v>0</v>
      </c>
      <c r="V250" s="178">
        <f t="shared" si="154"/>
        <v>0</v>
      </c>
      <c r="W250" s="178">
        <f t="shared" si="154"/>
        <v>0</v>
      </c>
      <c r="X250" s="178">
        <f t="shared" si="154"/>
        <v>0</v>
      </c>
    </row>
    <row r="251" spans="1:24">
      <c r="A251" s="249"/>
      <c r="B251" s="174" t="s">
        <v>22</v>
      </c>
      <c r="C251" s="70" t="s">
        <v>1</v>
      </c>
      <c r="D251" s="75" t="s">
        <v>131</v>
      </c>
      <c r="E251" s="59" t="s">
        <v>131</v>
      </c>
      <c r="F251" s="59" t="s">
        <v>131</v>
      </c>
      <c r="G251" s="64" t="s">
        <v>382</v>
      </c>
      <c r="H251" s="60" t="s">
        <v>131</v>
      </c>
      <c r="I251" s="308" t="s">
        <v>23</v>
      </c>
      <c r="J251" s="178">
        <f>30193889.1+9833997.66</f>
        <v>40027886.760000005</v>
      </c>
      <c r="K251" s="179">
        <v>0</v>
      </c>
      <c r="L251" s="387">
        <v>0</v>
      </c>
      <c r="M251" s="177"/>
      <c r="N251" s="178">
        <v>0</v>
      </c>
      <c r="O251" s="178">
        <v>-2096941.67</v>
      </c>
      <c r="P251" s="178">
        <f>J251+O250</f>
        <v>37930945.090000004</v>
      </c>
      <c r="Q251" s="178">
        <v>0</v>
      </c>
      <c r="R251" s="179">
        <v>0</v>
      </c>
      <c r="S251" s="178">
        <v>0</v>
      </c>
      <c r="T251" s="178">
        <v>0</v>
      </c>
      <c r="U251" s="178">
        <v>0</v>
      </c>
      <c r="V251" s="178">
        <v>0</v>
      </c>
      <c r="W251" s="178">
        <v>0</v>
      </c>
      <c r="X251" s="178">
        <v>0</v>
      </c>
    </row>
    <row r="252" spans="1:24" ht="76.5">
      <c r="A252" s="249"/>
      <c r="B252" s="174" t="s">
        <v>278</v>
      </c>
      <c r="C252" s="103" t="s">
        <v>1</v>
      </c>
      <c r="D252" s="65" t="s">
        <v>131</v>
      </c>
      <c r="E252" s="65" t="s">
        <v>131</v>
      </c>
      <c r="F252" s="65" t="s">
        <v>131</v>
      </c>
      <c r="G252" s="65" t="s">
        <v>277</v>
      </c>
      <c r="H252" s="60" t="s">
        <v>131</v>
      </c>
      <c r="I252" s="253"/>
      <c r="J252" s="172">
        <f t="shared" ref="J252:X253" si="155">J253</f>
        <v>2835172.7</v>
      </c>
      <c r="K252" s="173">
        <f t="shared" si="155"/>
        <v>2948579.61</v>
      </c>
      <c r="L252" s="172">
        <f t="shared" si="155"/>
        <v>3066504.6</v>
      </c>
      <c r="M252" s="172">
        <f t="shared" si="155"/>
        <v>2835172.7</v>
      </c>
      <c r="N252" s="172">
        <f t="shared" si="155"/>
        <v>2948579.61</v>
      </c>
      <c r="O252" s="172">
        <f t="shared" si="155"/>
        <v>0</v>
      </c>
      <c r="P252" s="172">
        <f t="shared" si="155"/>
        <v>2835172.7</v>
      </c>
      <c r="Q252" s="172">
        <f t="shared" si="155"/>
        <v>2948579.61</v>
      </c>
      <c r="R252" s="173">
        <f t="shared" si="155"/>
        <v>2835172.7</v>
      </c>
      <c r="S252" s="172">
        <f t="shared" si="155"/>
        <v>2948579.61</v>
      </c>
      <c r="T252" s="172">
        <f t="shared" si="155"/>
        <v>0</v>
      </c>
      <c r="U252" s="172">
        <f t="shared" si="155"/>
        <v>2948579.61</v>
      </c>
      <c r="V252" s="172">
        <f t="shared" si="155"/>
        <v>3066504.6</v>
      </c>
      <c r="W252" s="172">
        <f t="shared" si="155"/>
        <v>0</v>
      </c>
      <c r="X252" s="172">
        <f t="shared" si="155"/>
        <v>3066504.6</v>
      </c>
    </row>
    <row r="253" spans="1:24" ht="25.5">
      <c r="A253" s="249"/>
      <c r="B253" s="174" t="s">
        <v>21</v>
      </c>
      <c r="C253" s="103" t="s">
        <v>1</v>
      </c>
      <c r="D253" s="66" t="s">
        <v>131</v>
      </c>
      <c r="E253" s="65" t="s">
        <v>131</v>
      </c>
      <c r="F253" s="65" t="s">
        <v>131</v>
      </c>
      <c r="G253" s="65" t="s">
        <v>277</v>
      </c>
      <c r="H253" s="60" t="s">
        <v>131</v>
      </c>
      <c r="I253" s="308">
        <v>600</v>
      </c>
      <c r="J253" s="172">
        <f t="shared" si="155"/>
        <v>2835172.7</v>
      </c>
      <c r="K253" s="172">
        <f t="shared" si="155"/>
        <v>2948579.61</v>
      </c>
      <c r="L253" s="173">
        <f t="shared" si="155"/>
        <v>3066504.6</v>
      </c>
      <c r="M253" s="173">
        <f t="shared" si="155"/>
        <v>2835172.7</v>
      </c>
      <c r="N253" s="172">
        <f t="shared" si="155"/>
        <v>2948579.61</v>
      </c>
      <c r="O253" s="172">
        <f t="shared" si="155"/>
        <v>0</v>
      </c>
      <c r="P253" s="172">
        <f t="shared" si="155"/>
        <v>2835172.7</v>
      </c>
      <c r="Q253" s="172">
        <f t="shared" si="155"/>
        <v>2948579.61</v>
      </c>
      <c r="R253" s="173">
        <f t="shared" si="155"/>
        <v>2835172.7</v>
      </c>
      <c r="S253" s="173">
        <f t="shared" si="155"/>
        <v>2948579.61</v>
      </c>
      <c r="T253" s="172">
        <f t="shared" si="155"/>
        <v>0</v>
      </c>
      <c r="U253" s="172">
        <f t="shared" si="155"/>
        <v>2948579.61</v>
      </c>
      <c r="V253" s="173">
        <f t="shared" si="155"/>
        <v>3066504.6</v>
      </c>
      <c r="W253" s="173">
        <f t="shared" si="155"/>
        <v>0</v>
      </c>
      <c r="X253" s="173">
        <f t="shared" si="155"/>
        <v>3066504.6</v>
      </c>
    </row>
    <row r="254" spans="1:24">
      <c r="A254" s="249"/>
      <c r="B254" s="174" t="s">
        <v>22</v>
      </c>
      <c r="C254" s="103" t="s">
        <v>1</v>
      </c>
      <c r="D254" s="66" t="s">
        <v>131</v>
      </c>
      <c r="E254" s="65" t="s">
        <v>131</v>
      </c>
      <c r="F254" s="65" t="s">
        <v>131</v>
      </c>
      <c r="G254" s="65" t="s">
        <v>277</v>
      </c>
      <c r="H254" s="60" t="s">
        <v>131</v>
      </c>
      <c r="I254" s="308" t="s">
        <v>23</v>
      </c>
      <c r="J254" s="178">
        <v>2835172.7</v>
      </c>
      <c r="K254" s="178">
        <v>2948579.61</v>
      </c>
      <c r="L254" s="178">
        <v>3066504.6</v>
      </c>
      <c r="M254" s="178">
        <v>2835172.7</v>
      </c>
      <c r="N254" s="178">
        <v>2948579.61</v>
      </c>
      <c r="O254" s="178">
        <v>0</v>
      </c>
      <c r="P254" s="178">
        <v>2835172.7</v>
      </c>
      <c r="Q254" s="178">
        <v>2948579.61</v>
      </c>
      <c r="R254" s="179">
        <v>2835172.7</v>
      </c>
      <c r="S254" s="178">
        <v>2948579.61</v>
      </c>
      <c r="T254" s="178">
        <v>0</v>
      </c>
      <c r="U254" s="178">
        <v>2948579.61</v>
      </c>
      <c r="V254" s="178">
        <v>3066504.6</v>
      </c>
      <c r="W254" s="178">
        <v>0</v>
      </c>
      <c r="X254" s="178">
        <v>3066504.6</v>
      </c>
    </row>
    <row r="255" spans="1:24" ht="89.25">
      <c r="A255" s="249"/>
      <c r="B255" s="170" t="s">
        <v>262</v>
      </c>
      <c r="C255" s="91" t="s">
        <v>1</v>
      </c>
      <c r="D255" s="63" t="s">
        <v>131</v>
      </c>
      <c r="E255" s="59" t="s">
        <v>131</v>
      </c>
      <c r="F255" s="59" t="s">
        <v>131</v>
      </c>
      <c r="G255" s="64" t="s">
        <v>263</v>
      </c>
      <c r="H255" s="60" t="s">
        <v>131</v>
      </c>
      <c r="I255" s="308"/>
      <c r="J255" s="172">
        <f t="shared" ref="J255:U256" si="156">J256</f>
        <v>41671771.539999999</v>
      </c>
      <c r="K255" s="172">
        <f t="shared" si="156"/>
        <v>56760118.990000002</v>
      </c>
      <c r="L255" s="173">
        <f t="shared" si="156"/>
        <v>59062523.75</v>
      </c>
      <c r="M255" s="173">
        <f t="shared" si="156"/>
        <v>41671771.539999999</v>
      </c>
      <c r="N255" s="172">
        <f t="shared" si="156"/>
        <v>56760118.990000002</v>
      </c>
      <c r="O255" s="172">
        <f t="shared" si="156"/>
        <v>-2425259.4700000002</v>
      </c>
      <c r="P255" s="172">
        <f t="shared" si="156"/>
        <v>39246512.07</v>
      </c>
      <c r="Q255" s="172">
        <f t="shared" si="156"/>
        <v>56760118.990000002</v>
      </c>
      <c r="R255" s="173">
        <f t="shared" si="156"/>
        <v>41671771.539999999</v>
      </c>
      <c r="S255" s="173">
        <f t="shared" si="156"/>
        <v>56760118.990000002</v>
      </c>
      <c r="T255" s="172">
        <f t="shared" si="156"/>
        <v>0</v>
      </c>
      <c r="U255" s="172">
        <f t="shared" si="156"/>
        <v>56760118.990000002</v>
      </c>
      <c r="V255" s="173">
        <f>V256</f>
        <v>59062523.75</v>
      </c>
      <c r="W255" s="173">
        <f t="shared" ref="W255:X256" si="157">W256</f>
        <v>0</v>
      </c>
      <c r="X255" s="173">
        <f t="shared" si="157"/>
        <v>59062523.75</v>
      </c>
    </row>
    <row r="256" spans="1:24" ht="25.5">
      <c r="A256" s="249"/>
      <c r="B256" s="174" t="s">
        <v>21</v>
      </c>
      <c r="C256" s="91" t="s">
        <v>1</v>
      </c>
      <c r="D256" s="63" t="s">
        <v>131</v>
      </c>
      <c r="E256" s="59" t="s">
        <v>131</v>
      </c>
      <c r="F256" s="59" t="s">
        <v>131</v>
      </c>
      <c r="G256" s="64" t="s">
        <v>263</v>
      </c>
      <c r="H256" s="60" t="s">
        <v>131</v>
      </c>
      <c r="I256" s="308" t="s">
        <v>144</v>
      </c>
      <c r="J256" s="172">
        <f t="shared" si="156"/>
        <v>41671771.539999999</v>
      </c>
      <c r="K256" s="172">
        <f t="shared" si="156"/>
        <v>56760118.990000002</v>
      </c>
      <c r="L256" s="173">
        <f t="shared" si="156"/>
        <v>59062523.75</v>
      </c>
      <c r="M256" s="173">
        <f t="shared" si="156"/>
        <v>41671771.539999999</v>
      </c>
      <c r="N256" s="172">
        <f t="shared" si="156"/>
        <v>56760118.990000002</v>
      </c>
      <c r="O256" s="172">
        <f t="shared" si="156"/>
        <v>-2425259.4700000002</v>
      </c>
      <c r="P256" s="172">
        <f t="shared" si="156"/>
        <v>39246512.07</v>
      </c>
      <c r="Q256" s="172">
        <f t="shared" si="156"/>
        <v>56760118.990000002</v>
      </c>
      <c r="R256" s="173">
        <f t="shared" si="156"/>
        <v>41671771.539999999</v>
      </c>
      <c r="S256" s="173">
        <f>S257</f>
        <v>56760118.990000002</v>
      </c>
      <c r="T256" s="172">
        <f t="shared" si="156"/>
        <v>0</v>
      </c>
      <c r="U256" s="172">
        <f t="shared" si="156"/>
        <v>56760118.990000002</v>
      </c>
      <c r="V256" s="173">
        <f>V257</f>
        <v>59062523.75</v>
      </c>
      <c r="W256" s="173">
        <f t="shared" si="157"/>
        <v>0</v>
      </c>
      <c r="X256" s="173">
        <f t="shared" si="157"/>
        <v>59062523.75</v>
      </c>
    </row>
    <row r="257" spans="1:24">
      <c r="A257" s="249"/>
      <c r="B257" s="174" t="s">
        <v>22</v>
      </c>
      <c r="C257" s="91" t="s">
        <v>1</v>
      </c>
      <c r="D257" s="63" t="s">
        <v>131</v>
      </c>
      <c r="E257" s="59" t="s">
        <v>131</v>
      </c>
      <c r="F257" s="59" t="s">
        <v>131</v>
      </c>
      <c r="G257" s="64" t="s">
        <v>263</v>
      </c>
      <c r="H257" s="60" t="s">
        <v>131</v>
      </c>
      <c r="I257" s="308" t="s">
        <v>23</v>
      </c>
      <c r="J257" s="178">
        <f>42471771.54-800000</f>
        <v>41671771.539999999</v>
      </c>
      <c r="K257" s="178">
        <f>57560118.99-800000</f>
        <v>56760118.990000002</v>
      </c>
      <c r="L257" s="178">
        <f>59862523.75-800000</f>
        <v>59062523.75</v>
      </c>
      <c r="M257" s="178">
        <f>42471771.54-800000</f>
        <v>41671771.539999999</v>
      </c>
      <c r="N257" s="178">
        <f>57560118.99-800000</f>
        <v>56760118.990000002</v>
      </c>
      <c r="O257" s="178">
        <v>-2425259.4700000002</v>
      </c>
      <c r="P257" s="178">
        <f>O257+J257</f>
        <v>39246512.07</v>
      </c>
      <c r="Q257" s="178">
        <f>57560118.99-800000</f>
        <v>56760118.990000002</v>
      </c>
      <c r="R257" s="179">
        <f>42471771.54-800000</f>
        <v>41671771.539999999</v>
      </c>
      <c r="S257" s="178">
        <f>57560118.99-800000</f>
        <v>56760118.990000002</v>
      </c>
      <c r="T257" s="178">
        <v>0</v>
      </c>
      <c r="U257" s="178">
        <f>57560118.99-800000</f>
        <v>56760118.990000002</v>
      </c>
      <c r="V257" s="178">
        <f>59862523.75-800000</f>
        <v>59062523.75</v>
      </c>
      <c r="W257" s="178">
        <v>0</v>
      </c>
      <c r="X257" s="178">
        <f t="shared" ref="X257" si="158">59862523.75-800000</f>
        <v>59062523.75</v>
      </c>
    </row>
    <row r="258" spans="1:24" ht="38.25">
      <c r="A258" s="249"/>
      <c r="B258" s="174" t="s">
        <v>266</v>
      </c>
      <c r="C258" s="103" t="s">
        <v>1</v>
      </c>
      <c r="D258" s="66" t="s">
        <v>131</v>
      </c>
      <c r="E258" s="65" t="s">
        <v>131</v>
      </c>
      <c r="F258" s="65" t="s">
        <v>131</v>
      </c>
      <c r="G258" s="67" t="s">
        <v>265</v>
      </c>
      <c r="H258" s="60" t="s">
        <v>131</v>
      </c>
      <c r="I258" s="308"/>
      <c r="J258" s="172">
        <f t="shared" ref="J258:U259" si="159">J259</f>
        <v>701014900</v>
      </c>
      <c r="K258" s="172">
        <f t="shared" si="159"/>
        <v>711854200</v>
      </c>
      <c r="L258" s="173">
        <f t="shared" si="159"/>
        <v>751362000</v>
      </c>
      <c r="M258" s="173">
        <f t="shared" si="159"/>
        <v>0</v>
      </c>
      <c r="N258" s="172">
        <f t="shared" si="159"/>
        <v>0</v>
      </c>
      <c r="O258" s="172">
        <f t="shared" si="159"/>
        <v>0</v>
      </c>
      <c r="P258" s="172">
        <f t="shared" si="159"/>
        <v>701014900</v>
      </c>
      <c r="Q258" s="172">
        <f t="shared" si="159"/>
        <v>711854200</v>
      </c>
      <c r="R258" s="173">
        <f t="shared" si="159"/>
        <v>751362000</v>
      </c>
      <c r="S258" s="173">
        <f t="shared" si="159"/>
        <v>711854200</v>
      </c>
      <c r="T258" s="172">
        <f t="shared" si="159"/>
        <v>0</v>
      </c>
      <c r="U258" s="172">
        <f t="shared" si="159"/>
        <v>711854200</v>
      </c>
      <c r="V258" s="173">
        <f>V259</f>
        <v>751362000</v>
      </c>
      <c r="W258" s="173">
        <f t="shared" ref="W258:X259" si="160">W259</f>
        <v>0</v>
      </c>
      <c r="X258" s="173">
        <f t="shared" si="160"/>
        <v>751362000</v>
      </c>
    </row>
    <row r="259" spans="1:24" ht="25.5">
      <c r="A259" s="249"/>
      <c r="B259" s="174" t="s">
        <v>21</v>
      </c>
      <c r="C259" s="103" t="s">
        <v>1</v>
      </c>
      <c r="D259" s="66" t="s">
        <v>131</v>
      </c>
      <c r="E259" s="65" t="s">
        <v>131</v>
      </c>
      <c r="F259" s="65" t="s">
        <v>131</v>
      </c>
      <c r="G259" s="67" t="s">
        <v>265</v>
      </c>
      <c r="H259" s="60" t="s">
        <v>131</v>
      </c>
      <c r="I259" s="308">
        <v>600</v>
      </c>
      <c r="J259" s="172">
        <f t="shared" si="159"/>
        <v>701014900</v>
      </c>
      <c r="K259" s="172">
        <f t="shared" si="159"/>
        <v>711854200</v>
      </c>
      <c r="L259" s="173">
        <f t="shared" si="159"/>
        <v>751362000</v>
      </c>
      <c r="M259" s="173">
        <f t="shared" si="159"/>
        <v>0</v>
      </c>
      <c r="N259" s="172">
        <f t="shared" si="159"/>
        <v>0</v>
      </c>
      <c r="O259" s="172">
        <f t="shared" si="159"/>
        <v>0</v>
      </c>
      <c r="P259" s="172">
        <f t="shared" si="159"/>
        <v>701014900</v>
      </c>
      <c r="Q259" s="172">
        <f t="shared" si="159"/>
        <v>711854200</v>
      </c>
      <c r="R259" s="173">
        <f t="shared" si="159"/>
        <v>751362000</v>
      </c>
      <c r="S259" s="173">
        <f>S260</f>
        <v>711854200</v>
      </c>
      <c r="T259" s="172">
        <f t="shared" si="159"/>
        <v>0</v>
      </c>
      <c r="U259" s="172">
        <f t="shared" si="159"/>
        <v>711854200</v>
      </c>
      <c r="V259" s="172">
        <f>V260</f>
        <v>751362000</v>
      </c>
      <c r="W259" s="172">
        <f t="shared" si="160"/>
        <v>0</v>
      </c>
      <c r="X259" s="172">
        <f t="shared" si="160"/>
        <v>751362000</v>
      </c>
    </row>
    <row r="260" spans="1:24">
      <c r="A260" s="249"/>
      <c r="B260" s="174" t="s">
        <v>22</v>
      </c>
      <c r="C260" s="103" t="s">
        <v>1</v>
      </c>
      <c r="D260" s="66" t="s">
        <v>131</v>
      </c>
      <c r="E260" s="65" t="s">
        <v>131</v>
      </c>
      <c r="F260" s="65" t="s">
        <v>131</v>
      </c>
      <c r="G260" s="67" t="s">
        <v>265</v>
      </c>
      <c r="H260" s="60" t="s">
        <v>131</v>
      </c>
      <c r="I260" s="308" t="s">
        <v>23</v>
      </c>
      <c r="J260" s="178">
        <v>701014900</v>
      </c>
      <c r="K260" s="178">
        <v>711854200</v>
      </c>
      <c r="L260" s="178">
        <v>751362000</v>
      </c>
      <c r="M260" s="179"/>
      <c r="N260" s="178"/>
      <c r="O260" s="178">
        <v>0</v>
      </c>
      <c r="P260" s="178">
        <v>701014900</v>
      </c>
      <c r="Q260" s="178">
        <v>711854200</v>
      </c>
      <c r="R260" s="179">
        <v>751362000</v>
      </c>
      <c r="S260" s="178">
        <v>711854200</v>
      </c>
      <c r="T260" s="178">
        <v>0</v>
      </c>
      <c r="U260" s="178">
        <v>711854200</v>
      </c>
      <c r="V260" s="178">
        <v>751362000</v>
      </c>
      <c r="W260" s="178">
        <v>0</v>
      </c>
      <c r="X260" s="178">
        <v>751362000</v>
      </c>
    </row>
    <row r="261" spans="1:24" ht="63.75">
      <c r="A261" s="249"/>
      <c r="B261" s="170" t="s">
        <v>260</v>
      </c>
      <c r="C261" s="70" t="s">
        <v>1</v>
      </c>
      <c r="D261" s="75" t="s">
        <v>131</v>
      </c>
      <c r="E261" s="65" t="s">
        <v>131</v>
      </c>
      <c r="F261" s="65" t="s">
        <v>131</v>
      </c>
      <c r="G261" s="64" t="s">
        <v>261</v>
      </c>
      <c r="H261" s="60" t="s">
        <v>131</v>
      </c>
      <c r="I261" s="308"/>
      <c r="J261" s="172">
        <f t="shared" ref="J261:U262" si="161">J262</f>
        <v>7266132.1799999997</v>
      </c>
      <c r="K261" s="172">
        <f t="shared" si="161"/>
        <v>9747443.8499999996</v>
      </c>
      <c r="L261" s="173">
        <f t="shared" si="161"/>
        <v>9747443.8499999996</v>
      </c>
      <c r="M261" s="173">
        <f t="shared" si="161"/>
        <v>7266132.1799999997</v>
      </c>
      <c r="N261" s="172">
        <f t="shared" si="161"/>
        <v>9747443.8499999996</v>
      </c>
      <c r="O261" s="172">
        <f t="shared" si="161"/>
        <v>-202286.79</v>
      </c>
      <c r="P261" s="172">
        <f t="shared" si="161"/>
        <v>7063845.3899999997</v>
      </c>
      <c r="Q261" s="172">
        <f t="shared" si="161"/>
        <v>9747443.8499999996</v>
      </c>
      <c r="R261" s="173">
        <f t="shared" si="161"/>
        <v>7266132.1799999997</v>
      </c>
      <c r="S261" s="173">
        <f t="shared" si="161"/>
        <v>9747443.8499999996</v>
      </c>
      <c r="T261" s="172">
        <f t="shared" si="161"/>
        <v>0</v>
      </c>
      <c r="U261" s="172">
        <f t="shared" si="161"/>
        <v>9747443.8499999996</v>
      </c>
      <c r="V261" s="172">
        <f>V262</f>
        <v>9747443.8499999996</v>
      </c>
      <c r="W261" s="172">
        <f t="shared" ref="W261:X262" si="162">W262</f>
        <v>0</v>
      </c>
      <c r="X261" s="172">
        <f t="shared" si="162"/>
        <v>9747443.8499999996</v>
      </c>
    </row>
    <row r="262" spans="1:24" ht="25.5">
      <c r="A262" s="249"/>
      <c r="B262" s="174" t="s">
        <v>21</v>
      </c>
      <c r="C262" s="70" t="s">
        <v>1</v>
      </c>
      <c r="D262" s="75" t="s">
        <v>131</v>
      </c>
      <c r="E262" s="65" t="s">
        <v>131</v>
      </c>
      <c r="F262" s="65" t="s">
        <v>131</v>
      </c>
      <c r="G262" s="64" t="s">
        <v>261</v>
      </c>
      <c r="H262" s="60" t="s">
        <v>131</v>
      </c>
      <c r="I262" s="308" t="s">
        <v>144</v>
      </c>
      <c r="J262" s="172">
        <f t="shared" si="161"/>
        <v>7266132.1799999997</v>
      </c>
      <c r="K262" s="172">
        <f t="shared" si="161"/>
        <v>9747443.8499999996</v>
      </c>
      <c r="L262" s="173">
        <f t="shared" si="161"/>
        <v>9747443.8499999996</v>
      </c>
      <c r="M262" s="173">
        <f t="shared" si="161"/>
        <v>7266132.1799999997</v>
      </c>
      <c r="N262" s="172">
        <f t="shared" si="161"/>
        <v>9747443.8499999996</v>
      </c>
      <c r="O262" s="172">
        <f t="shared" si="161"/>
        <v>-202286.79</v>
      </c>
      <c r="P262" s="172">
        <f t="shared" si="161"/>
        <v>7063845.3899999997</v>
      </c>
      <c r="Q262" s="172">
        <f t="shared" si="161"/>
        <v>9747443.8499999996</v>
      </c>
      <c r="R262" s="173">
        <f t="shared" si="161"/>
        <v>7266132.1799999997</v>
      </c>
      <c r="S262" s="173">
        <f>S263</f>
        <v>9747443.8499999996</v>
      </c>
      <c r="T262" s="172">
        <f t="shared" si="161"/>
        <v>0</v>
      </c>
      <c r="U262" s="172">
        <f t="shared" si="161"/>
        <v>9747443.8499999996</v>
      </c>
      <c r="V262" s="172">
        <f>V263</f>
        <v>9747443.8499999996</v>
      </c>
      <c r="W262" s="172">
        <f t="shared" si="162"/>
        <v>0</v>
      </c>
      <c r="X262" s="172">
        <f t="shared" si="162"/>
        <v>9747443.8499999996</v>
      </c>
    </row>
    <row r="263" spans="1:24">
      <c r="A263" s="249"/>
      <c r="B263" s="174" t="s">
        <v>22</v>
      </c>
      <c r="C263" s="70" t="s">
        <v>1</v>
      </c>
      <c r="D263" s="75" t="s">
        <v>131</v>
      </c>
      <c r="E263" s="65" t="s">
        <v>131</v>
      </c>
      <c r="F263" s="65" t="s">
        <v>131</v>
      </c>
      <c r="G263" s="64" t="s">
        <v>261</v>
      </c>
      <c r="H263" s="60" t="s">
        <v>131</v>
      </c>
      <c r="I263" s="308" t="s">
        <v>23</v>
      </c>
      <c r="J263" s="178">
        <v>7266132.1799999997</v>
      </c>
      <c r="K263" s="178">
        <v>9747443.8499999996</v>
      </c>
      <c r="L263" s="178">
        <v>9747443.8499999996</v>
      </c>
      <c r="M263" s="178">
        <v>7266132.1799999997</v>
      </c>
      <c r="N263" s="178">
        <v>9747443.8499999996</v>
      </c>
      <c r="O263" s="178">
        <v>-202286.79</v>
      </c>
      <c r="P263" s="178">
        <f>O263+J263</f>
        <v>7063845.3899999997</v>
      </c>
      <c r="Q263" s="178">
        <v>9747443.8499999996</v>
      </c>
      <c r="R263" s="179">
        <v>7266132.1799999997</v>
      </c>
      <c r="S263" s="178">
        <v>9747443.8499999996</v>
      </c>
      <c r="T263" s="178">
        <v>0</v>
      </c>
      <c r="U263" s="178">
        <v>9747443.8499999996</v>
      </c>
      <c r="V263" s="178">
        <v>9747443.8499999996</v>
      </c>
      <c r="W263" s="178">
        <v>0</v>
      </c>
      <c r="X263" s="178">
        <v>9747443.8499999996</v>
      </c>
    </row>
    <row r="264" spans="1:24" ht="191.25" hidden="1">
      <c r="A264" s="249"/>
      <c r="B264" s="170" t="s">
        <v>380</v>
      </c>
      <c r="C264" s="70" t="s">
        <v>1</v>
      </c>
      <c r="D264" s="75" t="s">
        <v>131</v>
      </c>
      <c r="E264" s="59" t="s">
        <v>131</v>
      </c>
      <c r="F264" s="59" t="s">
        <v>131</v>
      </c>
      <c r="G264" s="64" t="s">
        <v>371</v>
      </c>
      <c r="H264" s="60" t="s">
        <v>131</v>
      </c>
      <c r="I264" s="308"/>
      <c r="J264" s="178">
        <f t="shared" ref="J264:X268" si="163">J265</f>
        <v>0</v>
      </c>
      <c r="K264" s="179">
        <f t="shared" si="163"/>
        <v>0</v>
      </c>
      <c r="L264" s="387">
        <f t="shared" si="163"/>
        <v>0</v>
      </c>
      <c r="M264" s="177"/>
      <c r="N264" s="178">
        <f t="shared" si="163"/>
        <v>0</v>
      </c>
      <c r="O264" s="178">
        <f t="shared" si="163"/>
        <v>0</v>
      </c>
      <c r="P264" s="178">
        <f t="shared" si="163"/>
        <v>0</v>
      </c>
      <c r="Q264" s="178">
        <f t="shared" si="163"/>
        <v>0</v>
      </c>
      <c r="R264" s="179">
        <f t="shared" si="163"/>
        <v>0</v>
      </c>
      <c r="S264" s="178">
        <f t="shared" si="163"/>
        <v>0</v>
      </c>
      <c r="T264" s="178">
        <f t="shared" si="163"/>
        <v>0</v>
      </c>
      <c r="U264" s="178">
        <f t="shared" si="163"/>
        <v>0</v>
      </c>
      <c r="V264" s="178">
        <f t="shared" si="163"/>
        <v>0</v>
      </c>
      <c r="W264" s="178">
        <f t="shared" si="163"/>
        <v>0</v>
      </c>
      <c r="X264" s="178">
        <f t="shared" si="163"/>
        <v>0</v>
      </c>
    </row>
    <row r="265" spans="1:24" ht="25.5" hidden="1">
      <c r="A265" s="249"/>
      <c r="B265" s="174" t="s">
        <v>21</v>
      </c>
      <c r="C265" s="70" t="s">
        <v>1</v>
      </c>
      <c r="D265" s="75" t="s">
        <v>131</v>
      </c>
      <c r="E265" s="59" t="s">
        <v>131</v>
      </c>
      <c r="F265" s="59" t="s">
        <v>131</v>
      </c>
      <c r="G265" s="64" t="s">
        <v>371</v>
      </c>
      <c r="H265" s="60" t="s">
        <v>131</v>
      </c>
      <c r="I265" s="308" t="s">
        <v>144</v>
      </c>
      <c r="J265" s="178">
        <f t="shared" si="163"/>
        <v>0</v>
      </c>
      <c r="K265" s="179">
        <f t="shared" si="163"/>
        <v>0</v>
      </c>
      <c r="L265" s="387">
        <f t="shared" si="163"/>
        <v>0</v>
      </c>
      <c r="M265" s="177"/>
      <c r="N265" s="178">
        <f t="shared" si="163"/>
        <v>0</v>
      </c>
      <c r="O265" s="178">
        <f t="shared" si="163"/>
        <v>0</v>
      </c>
      <c r="P265" s="178">
        <f t="shared" si="163"/>
        <v>0</v>
      </c>
      <c r="Q265" s="178">
        <f t="shared" si="163"/>
        <v>0</v>
      </c>
      <c r="R265" s="179">
        <f t="shared" si="163"/>
        <v>0</v>
      </c>
      <c r="S265" s="178">
        <f t="shared" si="163"/>
        <v>0</v>
      </c>
      <c r="T265" s="178">
        <f t="shared" si="163"/>
        <v>0</v>
      </c>
      <c r="U265" s="178">
        <f t="shared" si="163"/>
        <v>0</v>
      </c>
      <c r="V265" s="178">
        <f t="shared" si="163"/>
        <v>0</v>
      </c>
      <c r="W265" s="178">
        <f t="shared" si="163"/>
        <v>0</v>
      </c>
      <c r="X265" s="178">
        <f t="shared" si="163"/>
        <v>0</v>
      </c>
    </row>
    <row r="266" spans="1:24" hidden="1">
      <c r="A266" s="249"/>
      <c r="B266" s="174" t="s">
        <v>22</v>
      </c>
      <c r="C266" s="70" t="s">
        <v>1</v>
      </c>
      <c r="D266" s="75" t="s">
        <v>131</v>
      </c>
      <c r="E266" s="59" t="s">
        <v>131</v>
      </c>
      <c r="F266" s="59" t="s">
        <v>131</v>
      </c>
      <c r="G266" s="64" t="s">
        <v>371</v>
      </c>
      <c r="H266" s="60" t="s">
        <v>131</v>
      </c>
      <c r="I266" s="308" t="s">
        <v>23</v>
      </c>
      <c r="J266" s="178"/>
      <c r="K266" s="179">
        <v>0</v>
      </c>
      <c r="L266" s="387">
        <v>0</v>
      </c>
      <c r="M266" s="177"/>
      <c r="N266" s="178">
        <v>0</v>
      </c>
      <c r="O266" s="178"/>
      <c r="P266" s="178"/>
      <c r="Q266" s="178">
        <v>0</v>
      </c>
      <c r="R266" s="179">
        <v>0</v>
      </c>
      <c r="S266" s="178">
        <v>0</v>
      </c>
      <c r="T266" s="178">
        <v>0</v>
      </c>
      <c r="U266" s="178">
        <v>0</v>
      </c>
      <c r="V266" s="178">
        <v>0</v>
      </c>
      <c r="W266" s="178">
        <v>0</v>
      </c>
      <c r="X266" s="178">
        <v>0</v>
      </c>
    </row>
    <row r="267" spans="1:24" ht="89.25" hidden="1">
      <c r="A267" s="249"/>
      <c r="B267" s="174" t="s">
        <v>396</v>
      </c>
      <c r="C267" s="103" t="s">
        <v>1</v>
      </c>
      <c r="D267" s="66" t="s">
        <v>131</v>
      </c>
      <c r="E267" s="59" t="s">
        <v>131</v>
      </c>
      <c r="F267" s="59" t="s">
        <v>131</v>
      </c>
      <c r="G267" s="67" t="s">
        <v>394</v>
      </c>
      <c r="H267" s="60" t="s">
        <v>129</v>
      </c>
      <c r="I267" s="308"/>
      <c r="J267" s="178">
        <f t="shared" si="163"/>
        <v>0</v>
      </c>
      <c r="K267" s="179">
        <f t="shared" si="163"/>
        <v>699690.89</v>
      </c>
      <c r="L267" s="387">
        <f t="shared" si="163"/>
        <v>0</v>
      </c>
      <c r="M267" s="177"/>
      <c r="N267" s="178">
        <f t="shared" si="163"/>
        <v>0</v>
      </c>
      <c r="O267" s="178">
        <f t="shared" si="163"/>
        <v>0</v>
      </c>
      <c r="P267" s="178">
        <f t="shared" si="163"/>
        <v>0</v>
      </c>
      <c r="Q267" s="178">
        <f t="shared" si="163"/>
        <v>0</v>
      </c>
      <c r="R267" s="179">
        <f t="shared" si="163"/>
        <v>2086181.28</v>
      </c>
      <c r="S267" s="178">
        <f t="shared" si="163"/>
        <v>0</v>
      </c>
      <c r="T267" s="178">
        <f t="shared" si="163"/>
        <v>0</v>
      </c>
      <c r="U267" s="178">
        <f t="shared" si="163"/>
        <v>0</v>
      </c>
      <c r="V267" s="178">
        <f t="shared" si="163"/>
        <v>0</v>
      </c>
      <c r="W267" s="178">
        <f t="shared" si="163"/>
        <v>0</v>
      </c>
      <c r="X267" s="178">
        <f t="shared" si="163"/>
        <v>0</v>
      </c>
    </row>
    <row r="268" spans="1:24" ht="25.5" hidden="1">
      <c r="A268" s="249"/>
      <c r="B268" s="174" t="s">
        <v>21</v>
      </c>
      <c r="C268" s="103" t="s">
        <v>1</v>
      </c>
      <c r="D268" s="66" t="s">
        <v>131</v>
      </c>
      <c r="E268" s="59" t="s">
        <v>131</v>
      </c>
      <c r="F268" s="59" t="s">
        <v>131</v>
      </c>
      <c r="G268" s="67" t="s">
        <v>394</v>
      </c>
      <c r="H268" s="60" t="s">
        <v>129</v>
      </c>
      <c r="I268" s="308">
        <v>600</v>
      </c>
      <c r="J268" s="178">
        <f t="shared" si="163"/>
        <v>0</v>
      </c>
      <c r="K268" s="179">
        <f t="shared" si="163"/>
        <v>699690.89</v>
      </c>
      <c r="L268" s="387">
        <f t="shared" si="163"/>
        <v>0</v>
      </c>
      <c r="M268" s="177"/>
      <c r="N268" s="178">
        <f t="shared" si="163"/>
        <v>0</v>
      </c>
      <c r="O268" s="178">
        <f t="shared" si="163"/>
        <v>0</v>
      </c>
      <c r="P268" s="178">
        <f t="shared" si="163"/>
        <v>0</v>
      </c>
      <c r="Q268" s="178">
        <f t="shared" si="163"/>
        <v>0</v>
      </c>
      <c r="R268" s="179">
        <f t="shared" si="163"/>
        <v>2086181.28</v>
      </c>
      <c r="S268" s="178">
        <f t="shared" si="163"/>
        <v>0</v>
      </c>
      <c r="T268" s="178">
        <f t="shared" si="163"/>
        <v>0</v>
      </c>
      <c r="U268" s="178">
        <f t="shared" si="163"/>
        <v>0</v>
      </c>
      <c r="V268" s="178">
        <f t="shared" si="163"/>
        <v>0</v>
      </c>
      <c r="W268" s="178">
        <f t="shared" si="163"/>
        <v>0</v>
      </c>
      <c r="X268" s="178">
        <f t="shared" si="163"/>
        <v>0</v>
      </c>
    </row>
    <row r="269" spans="1:24" hidden="1">
      <c r="A269" s="249"/>
      <c r="B269" s="174" t="s">
        <v>22</v>
      </c>
      <c r="C269" s="103" t="s">
        <v>1</v>
      </c>
      <c r="D269" s="66" t="s">
        <v>131</v>
      </c>
      <c r="E269" s="59" t="s">
        <v>131</v>
      </c>
      <c r="F269" s="59" t="s">
        <v>131</v>
      </c>
      <c r="G269" s="67" t="s">
        <v>394</v>
      </c>
      <c r="H269" s="60" t="s">
        <v>129</v>
      </c>
      <c r="I269" s="308" t="s">
        <v>23</v>
      </c>
      <c r="J269" s="178">
        <v>0</v>
      </c>
      <c r="K269" s="179">
        <v>699690.89</v>
      </c>
      <c r="L269" s="387">
        <v>0</v>
      </c>
      <c r="M269" s="177"/>
      <c r="N269" s="178">
        <v>0</v>
      </c>
      <c r="O269" s="178">
        <v>0</v>
      </c>
      <c r="P269" s="178">
        <v>0</v>
      </c>
      <c r="Q269" s="178"/>
      <c r="R269" s="179">
        <v>2086181.28</v>
      </c>
      <c r="S269" s="178">
        <v>0</v>
      </c>
      <c r="T269" s="178"/>
      <c r="U269" s="178"/>
      <c r="V269" s="178"/>
      <c r="W269" s="178"/>
      <c r="X269" s="178"/>
    </row>
    <row r="270" spans="1:24" ht="63.75" hidden="1">
      <c r="A270" s="249"/>
      <c r="B270" s="174" t="s">
        <v>264</v>
      </c>
      <c r="C270" s="91" t="s">
        <v>1</v>
      </c>
      <c r="D270" s="63" t="s">
        <v>131</v>
      </c>
      <c r="E270" s="59" t="s">
        <v>131</v>
      </c>
      <c r="F270" s="59" t="s">
        <v>131</v>
      </c>
      <c r="G270" s="64" t="s">
        <v>215</v>
      </c>
      <c r="H270" s="60" t="s">
        <v>129</v>
      </c>
      <c r="I270" s="308"/>
      <c r="J270" s="172">
        <f t="shared" ref="J270:U271" si="164">J271</f>
        <v>11268106.57</v>
      </c>
      <c r="K270" s="172">
        <f t="shared" si="164"/>
        <v>10224030.73</v>
      </c>
      <c r="L270" s="173">
        <f t="shared" si="164"/>
        <v>10131585.619999999</v>
      </c>
      <c r="M270" s="173">
        <f t="shared" si="164"/>
        <v>11268106.57</v>
      </c>
      <c r="N270" s="172">
        <f t="shared" si="164"/>
        <v>10224030.73</v>
      </c>
      <c r="O270" s="172">
        <f t="shared" si="164"/>
        <v>-11268106.57</v>
      </c>
      <c r="P270" s="172">
        <f t="shared" si="164"/>
        <v>0</v>
      </c>
      <c r="Q270" s="173">
        <f t="shared" si="164"/>
        <v>10224030.73</v>
      </c>
      <c r="R270" s="173">
        <f t="shared" si="164"/>
        <v>11268106.57</v>
      </c>
      <c r="S270" s="173">
        <f t="shared" si="164"/>
        <v>10224030.73</v>
      </c>
      <c r="T270" s="173">
        <f t="shared" si="164"/>
        <v>-10224030.73</v>
      </c>
      <c r="U270" s="173">
        <f t="shared" si="164"/>
        <v>0</v>
      </c>
      <c r="V270" s="172">
        <f>V271</f>
        <v>10131585.619999999</v>
      </c>
      <c r="W270" s="172">
        <f t="shared" ref="W270:X271" si="165">W271</f>
        <v>-10131585.619999999</v>
      </c>
      <c r="X270" s="172">
        <f t="shared" si="165"/>
        <v>0</v>
      </c>
    </row>
    <row r="271" spans="1:24" ht="25.5" hidden="1">
      <c r="A271" s="249"/>
      <c r="B271" s="174" t="s">
        <v>21</v>
      </c>
      <c r="C271" s="91" t="s">
        <v>1</v>
      </c>
      <c r="D271" s="63" t="s">
        <v>131</v>
      </c>
      <c r="E271" s="59" t="s">
        <v>131</v>
      </c>
      <c r="F271" s="59" t="s">
        <v>131</v>
      </c>
      <c r="G271" s="64" t="s">
        <v>215</v>
      </c>
      <c r="H271" s="60" t="s">
        <v>129</v>
      </c>
      <c r="I271" s="308" t="s">
        <v>144</v>
      </c>
      <c r="J271" s="172">
        <f t="shared" si="164"/>
        <v>11268106.57</v>
      </c>
      <c r="K271" s="172">
        <f t="shared" si="164"/>
        <v>10224030.73</v>
      </c>
      <c r="L271" s="173">
        <f t="shared" si="164"/>
        <v>10131585.619999999</v>
      </c>
      <c r="M271" s="173">
        <f t="shared" si="164"/>
        <v>11268106.57</v>
      </c>
      <c r="N271" s="172">
        <f t="shared" si="164"/>
        <v>10224030.73</v>
      </c>
      <c r="O271" s="172">
        <f t="shared" si="164"/>
        <v>-11268106.57</v>
      </c>
      <c r="P271" s="172">
        <f t="shared" si="164"/>
        <v>0</v>
      </c>
      <c r="Q271" s="173">
        <f t="shared" si="164"/>
        <v>10224030.73</v>
      </c>
      <c r="R271" s="173">
        <f t="shared" si="164"/>
        <v>11268106.57</v>
      </c>
      <c r="S271" s="173">
        <f>S272</f>
        <v>10224030.73</v>
      </c>
      <c r="T271" s="173">
        <f t="shared" si="164"/>
        <v>-10224030.73</v>
      </c>
      <c r="U271" s="173">
        <f t="shared" si="164"/>
        <v>0</v>
      </c>
      <c r="V271" s="172">
        <f>V272</f>
        <v>10131585.619999999</v>
      </c>
      <c r="W271" s="172">
        <f t="shared" si="165"/>
        <v>-10131585.619999999</v>
      </c>
      <c r="X271" s="172">
        <f t="shared" si="165"/>
        <v>0</v>
      </c>
    </row>
    <row r="272" spans="1:24" hidden="1">
      <c r="A272" s="249"/>
      <c r="B272" s="174" t="s">
        <v>22</v>
      </c>
      <c r="C272" s="91" t="s">
        <v>1</v>
      </c>
      <c r="D272" s="63" t="s">
        <v>131</v>
      </c>
      <c r="E272" s="59" t="s">
        <v>131</v>
      </c>
      <c r="F272" s="59" t="s">
        <v>131</v>
      </c>
      <c r="G272" s="64" t="s">
        <v>215</v>
      </c>
      <c r="H272" s="60" t="s">
        <v>129</v>
      </c>
      <c r="I272" s="308" t="s">
        <v>23</v>
      </c>
      <c r="J272" s="178">
        <f>11255725.27+12381.3</f>
        <v>11268106.57</v>
      </c>
      <c r="K272" s="178">
        <f>10210756.75+13273.98</f>
        <v>10224030.73</v>
      </c>
      <c r="L272" s="179">
        <f>10116411+15174.62</f>
        <v>10131585.619999999</v>
      </c>
      <c r="M272" s="178">
        <f>11255725.27+12381.3</f>
        <v>11268106.57</v>
      </c>
      <c r="N272" s="178">
        <f>10210756.75+13273.98</f>
        <v>10224030.73</v>
      </c>
      <c r="O272" s="178">
        <v>-11268106.57</v>
      </c>
      <c r="P272" s="178">
        <f>O272+J272</f>
        <v>0</v>
      </c>
      <c r="Q272" s="178">
        <f>10210756.75+13273.98</f>
        <v>10224030.73</v>
      </c>
      <c r="R272" s="179">
        <f>11255725.27+12381.3</f>
        <v>11268106.57</v>
      </c>
      <c r="S272" s="178">
        <f>10210756.75+13273.98</f>
        <v>10224030.73</v>
      </c>
      <c r="T272" s="178">
        <v>-10224030.73</v>
      </c>
      <c r="U272" s="178">
        <f>T271+Q271</f>
        <v>0</v>
      </c>
      <c r="V272" s="179">
        <f>10116411+15174.62</f>
        <v>10131585.619999999</v>
      </c>
      <c r="W272" s="179">
        <v>-10131585.619999999</v>
      </c>
      <c r="X272" s="179">
        <f>W272+V272</f>
        <v>0</v>
      </c>
    </row>
    <row r="273" spans="1:24" ht="51" hidden="1">
      <c r="A273" s="249"/>
      <c r="B273" s="174" t="s">
        <v>386</v>
      </c>
      <c r="C273" s="91" t="s">
        <v>1</v>
      </c>
      <c r="D273" s="63" t="s">
        <v>131</v>
      </c>
      <c r="E273" s="59" t="s">
        <v>131</v>
      </c>
      <c r="F273" s="59" t="s">
        <v>131</v>
      </c>
      <c r="G273" s="64" t="s">
        <v>367</v>
      </c>
      <c r="H273" s="60" t="s">
        <v>129</v>
      </c>
      <c r="I273" s="308"/>
      <c r="J273" s="178">
        <f t="shared" ref="J273:X274" si="166">J274</f>
        <v>0</v>
      </c>
      <c r="K273" s="178">
        <f t="shared" si="166"/>
        <v>0</v>
      </c>
      <c r="L273" s="387">
        <f t="shared" si="166"/>
        <v>0</v>
      </c>
      <c r="M273" s="177"/>
      <c r="N273" s="177">
        <f t="shared" si="166"/>
        <v>0</v>
      </c>
      <c r="O273" s="178">
        <f t="shared" si="166"/>
        <v>0</v>
      </c>
      <c r="P273" s="178">
        <f t="shared" si="166"/>
        <v>0</v>
      </c>
      <c r="Q273" s="178">
        <f t="shared" si="166"/>
        <v>0</v>
      </c>
      <c r="R273" s="61">
        <f t="shared" si="166"/>
        <v>73387790.700000003</v>
      </c>
      <c r="S273" s="178">
        <f t="shared" si="166"/>
        <v>0</v>
      </c>
      <c r="T273" s="178">
        <f t="shared" si="166"/>
        <v>0</v>
      </c>
      <c r="U273" s="178">
        <f t="shared" si="166"/>
        <v>0</v>
      </c>
      <c r="V273" s="178">
        <f t="shared" si="166"/>
        <v>0</v>
      </c>
      <c r="W273" s="178">
        <f t="shared" si="166"/>
        <v>0</v>
      </c>
      <c r="X273" s="178">
        <f t="shared" si="166"/>
        <v>0</v>
      </c>
    </row>
    <row r="274" spans="1:24" ht="25.5" hidden="1">
      <c r="A274" s="249"/>
      <c r="B274" s="174" t="s">
        <v>21</v>
      </c>
      <c r="C274" s="91" t="s">
        <v>1</v>
      </c>
      <c r="D274" s="63" t="s">
        <v>131</v>
      </c>
      <c r="E274" s="59" t="s">
        <v>131</v>
      </c>
      <c r="F274" s="59" t="s">
        <v>131</v>
      </c>
      <c r="G274" s="64" t="s">
        <v>367</v>
      </c>
      <c r="H274" s="60" t="s">
        <v>129</v>
      </c>
      <c r="I274" s="308" t="s">
        <v>144</v>
      </c>
      <c r="J274" s="178">
        <f t="shared" si="166"/>
        <v>0</v>
      </c>
      <c r="K274" s="178">
        <f t="shared" si="166"/>
        <v>0</v>
      </c>
      <c r="L274" s="387">
        <f t="shared" si="166"/>
        <v>0</v>
      </c>
      <c r="M274" s="177"/>
      <c r="N274" s="177">
        <f t="shared" si="166"/>
        <v>0</v>
      </c>
      <c r="O274" s="178">
        <f t="shared" si="166"/>
        <v>0</v>
      </c>
      <c r="P274" s="178">
        <f t="shared" si="166"/>
        <v>0</v>
      </c>
      <c r="Q274" s="178">
        <f t="shared" si="166"/>
        <v>0</v>
      </c>
      <c r="R274" s="179">
        <f t="shared" si="166"/>
        <v>73387790.700000003</v>
      </c>
      <c r="S274" s="178">
        <f t="shared" si="166"/>
        <v>0</v>
      </c>
      <c r="T274" s="178">
        <f t="shared" si="166"/>
        <v>0</v>
      </c>
      <c r="U274" s="178">
        <f t="shared" si="166"/>
        <v>0</v>
      </c>
      <c r="V274" s="178">
        <f t="shared" si="166"/>
        <v>0</v>
      </c>
      <c r="W274" s="178">
        <f t="shared" si="166"/>
        <v>0</v>
      </c>
      <c r="X274" s="178">
        <f t="shared" si="166"/>
        <v>0</v>
      </c>
    </row>
    <row r="275" spans="1:24" hidden="1">
      <c r="A275" s="249"/>
      <c r="B275" s="174" t="s">
        <v>22</v>
      </c>
      <c r="C275" s="91" t="s">
        <v>1</v>
      </c>
      <c r="D275" s="63" t="s">
        <v>131</v>
      </c>
      <c r="E275" s="59" t="s">
        <v>131</v>
      </c>
      <c r="F275" s="59" t="s">
        <v>131</v>
      </c>
      <c r="G275" s="64" t="s">
        <v>367</v>
      </c>
      <c r="H275" s="60" t="s">
        <v>129</v>
      </c>
      <c r="I275" s="308" t="s">
        <v>23</v>
      </c>
      <c r="J275" s="178">
        <v>0</v>
      </c>
      <c r="K275" s="178">
        <v>0</v>
      </c>
      <c r="L275" s="387">
        <v>0</v>
      </c>
      <c r="M275" s="177"/>
      <c r="N275" s="177">
        <v>0</v>
      </c>
      <c r="O275" s="178">
        <v>0</v>
      </c>
      <c r="P275" s="178">
        <v>0</v>
      </c>
      <c r="Q275" s="178">
        <v>0</v>
      </c>
      <c r="R275" s="179">
        <v>73387790.700000003</v>
      </c>
      <c r="S275" s="178">
        <v>0</v>
      </c>
      <c r="T275" s="178">
        <v>0</v>
      </c>
      <c r="U275" s="178">
        <v>0</v>
      </c>
      <c r="V275" s="178"/>
      <c r="W275" s="178"/>
      <c r="X275" s="178"/>
    </row>
    <row r="276" spans="1:24" ht="76.5" hidden="1">
      <c r="A276" s="249"/>
      <c r="B276" s="228" t="s">
        <v>385</v>
      </c>
      <c r="C276" s="103" t="s">
        <v>1</v>
      </c>
      <c r="D276" s="59" t="s">
        <v>131</v>
      </c>
      <c r="E276" s="59" t="s">
        <v>131</v>
      </c>
      <c r="F276" s="59" t="s">
        <v>131</v>
      </c>
      <c r="G276" s="67" t="s">
        <v>369</v>
      </c>
      <c r="H276" s="60" t="s">
        <v>131</v>
      </c>
      <c r="I276" s="253"/>
      <c r="J276" s="178">
        <f t="shared" ref="J276:U277" si="167">J277</f>
        <v>0</v>
      </c>
      <c r="K276" s="178">
        <f t="shared" si="167"/>
        <v>516060</v>
      </c>
      <c r="L276" s="61">
        <f t="shared" si="167"/>
        <v>1202312</v>
      </c>
      <c r="M276" s="62">
        <f t="shared" si="167"/>
        <v>0</v>
      </c>
      <c r="N276" s="177">
        <f t="shared" si="167"/>
        <v>0</v>
      </c>
      <c r="O276" s="178">
        <f t="shared" si="167"/>
        <v>0</v>
      </c>
      <c r="P276" s="178">
        <f t="shared" si="167"/>
        <v>0</v>
      </c>
      <c r="Q276" s="178">
        <f t="shared" si="167"/>
        <v>0</v>
      </c>
      <c r="R276" s="179">
        <f t="shared" si="167"/>
        <v>0</v>
      </c>
      <c r="S276" s="178">
        <f t="shared" si="167"/>
        <v>0</v>
      </c>
      <c r="T276" s="178">
        <f t="shared" si="167"/>
        <v>0</v>
      </c>
      <c r="U276" s="178">
        <f t="shared" si="167"/>
        <v>0</v>
      </c>
      <c r="V276" s="178">
        <f t="shared" ref="R276:X277" si="168">V277</f>
        <v>0</v>
      </c>
      <c r="W276" s="178">
        <f t="shared" si="168"/>
        <v>0</v>
      </c>
      <c r="X276" s="178">
        <f t="shared" si="168"/>
        <v>0</v>
      </c>
    </row>
    <row r="277" spans="1:24" ht="25.5" hidden="1">
      <c r="A277" s="249"/>
      <c r="B277" s="174" t="s">
        <v>21</v>
      </c>
      <c r="C277" s="103" t="s">
        <v>1</v>
      </c>
      <c r="D277" s="59" t="s">
        <v>131</v>
      </c>
      <c r="E277" s="59" t="s">
        <v>131</v>
      </c>
      <c r="F277" s="59" t="s">
        <v>131</v>
      </c>
      <c r="G277" s="67" t="s">
        <v>369</v>
      </c>
      <c r="H277" s="60" t="s">
        <v>131</v>
      </c>
      <c r="I277" s="253" t="s">
        <v>144</v>
      </c>
      <c r="J277" s="178">
        <f t="shared" si="167"/>
        <v>0</v>
      </c>
      <c r="K277" s="178">
        <f t="shared" si="167"/>
        <v>516060</v>
      </c>
      <c r="L277" s="61">
        <f t="shared" si="167"/>
        <v>1202312</v>
      </c>
      <c r="M277" s="62">
        <f t="shared" si="167"/>
        <v>0</v>
      </c>
      <c r="N277" s="177">
        <f t="shared" si="167"/>
        <v>0</v>
      </c>
      <c r="O277" s="178">
        <f t="shared" si="167"/>
        <v>0</v>
      </c>
      <c r="P277" s="178">
        <f t="shared" si="167"/>
        <v>0</v>
      </c>
      <c r="Q277" s="178">
        <f t="shared" si="167"/>
        <v>0</v>
      </c>
      <c r="R277" s="179">
        <f t="shared" si="168"/>
        <v>0</v>
      </c>
      <c r="S277" s="178">
        <f t="shared" si="168"/>
        <v>0</v>
      </c>
      <c r="T277" s="178">
        <f t="shared" si="167"/>
        <v>0</v>
      </c>
      <c r="U277" s="178">
        <f t="shared" si="167"/>
        <v>0</v>
      </c>
      <c r="V277" s="178">
        <f t="shared" si="168"/>
        <v>0</v>
      </c>
      <c r="W277" s="178">
        <f t="shared" si="168"/>
        <v>0</v>
      </c>
      <c r="X277" s="178">
        <f t="shared" si="168"/>
        <v>0</v>
      </c>
    </row>
    <row r="278" spans="1:24" hidden="1">
      <c r="A278" s="249"/>
      <c r="B278" s="174" t="s">
        <v>22</v>
      </c>
      <c r="C278" s="103" t="s">
        <v>1</v>
      </c>
      <c r="D278" s="59" t="s">
        <v>131</v>
      </c>
      <c r="E278" s="59" t="s">
        <v>131</v>
      </c>
      <c r="F278" s="59" t="s">
        <v>131</v>
      </c>
      <c r="G278" s="67" t="s">
        <v>369</v>
      </c>
      <c r="H278" s="60" t="s">
        <v>131</v>
      </c>
      <c r="I278" s="253" t="s">
        <v>23</v>
      </c>
      <c r="J278" s="178">
        <v>0</v>
      </c>
      <c r="K278" s="179">
        <v>516060</v>
      </c>
      <c r="L278" s="61">
        <f>601156+601156</f>
        <v>1202312</v>
      </c>
      <c r="M278" s="62">
        <v>0</v>
      </c>
      <c r="N278" s="177">
        <v>0</v>
      </c>
      <c r="O278" s="178">
        <v>0</v>
      </c>
      <c r="P278" s="178">
        <v>0</v>
      </c>
      <c r="Q278" s="178"/>
      <c r="R278" s="179"/>
      <c r="S278" s="178"/>
      <c r="T278" s="178"/>
      <c r="U278" s="178"/>
      <c r="V278" s="178"/>
      <c r="W278" s="178"/>
      <c r="X278" s="178"/>
    </row>
    <row r="279" spans="1:24" ht="63.75" hidden="1">
      <c r="A279" s="249"/>
      <c r="B279" s="228" t="s">
        <v>384</v>
      </c>
      <c r="C279" s="103" t="s">
        <v>1</v>
      </c>
      <c r="D279" s="59" t="s">
        <v>131</v>
      </c>
      <c r="E279" s="59" t="s">
        <v>131</v>
      </c>
      <c r="F279" s="59" t="s">
        <v>131</v>
      </c>
      <c r="G279" s="67" t="s">
        <v>383</v>
      </c>
      <c r="H279" s="60" t="s">
        <v>131</v>
      </c>
      <c r="I279" s="253"/>
      <c r="J279" s="185">
        <f t="shared" ref="J279:X280" si="169">J280</f>
        <v>0</v>
      </c>
      <c r="K279" s="186">
        <f t="shared" si="169"/>
        <v>0</v>
      </c>
      <c r="L279" s="186">
        <f t="shared" si="169"/>
        <v>0</v>
      </c>
      <c r="M279" s="184">
        <f t="shared" si="169"/>
        <v>0</v>
      </c>
      <c r="N279" s="184">
        <f t="shared" si="169"/>
        <v>0</v>
      </c>
      <c r="O279" s="185">
        <f t="shared" si="169"/>
        <v>0</v>
      </c>
      <c r="P279" s="185">
        <f t="shared" si="169"/>
        <v>0</v>
      </c>
      <c r="Q279" s="185">
        <f>Q280</f>
        <v>0</v>
      </c>
      <c r="R279" s="186">
        <f t="shared" si="169"/>
        <v>0</v>
      </c>
      <c r="S279" s="185">
        <f t="shared" si="169"/>
        <v>0</v>
      </c>
      <c r="T279" s="185">
        <f>T280</f>
        <v>0</v>
      </c>
      <c r="U279" s="185">
        <f>U280</f>
        <v>0</v>
      </c>
      <c r="V279" s="185">
        <f t="shared" si="169"/>
        <v>0</v>
      </c>
      <c r="W279" s="185">
        <f t="shared" si="169"/>
        <v>0</v>
      </c>
      <c r="X279" s="185">
        <f t="shared" si="169"/>
        <v>0</v>
      </c>
    </row>
    <row r="280" spans="1:24" ht="25.5" hidden="1">
      <c r="A280" s="249"/>
      <c r="B280" s="174" t="s">
        <v>21</v>
      </c>
      <c r="C280" s="103" t="s">
        <v>1</v>
      </c>
      <c r="D280" s="59" t="s">
        <v>131</v>
      </c>
      <c r="E280" s="59" t="s">
        <v>131</v>
      </c>
      <c r="F280" s="59" t="s">
        <v>131</v>
      </c>
      <c r="G280" s="67" t="s">
        <v>383</v>
      </c>
      <c r="H280" s="60" t="s">
        <v>131</v>
      </c>
      <c r="I280" s="253" t="s">
        <v>144</v>
      </c>
      <c r="J280" s="185">
        <f t="shared" si="169"/>
        <v>0</v>
      </c>
      <c r="K280" s="186">
        <f t="shared" si="169"/>
        <v>0</v>
      </c>
      <c r="L280" s="185">
        <f t="shared" si="169"/>
        <v>0</v>
      </c>
      <c r="M280" s="184">
        <f t="shared" si="169"/>
        <v>0</v>
      </c>
      <c r="N280" s="185">
        <f t="shared" si="169"/>
        <v>0</v>
      </c>
      <c r="O280" s="185">
        <f t="shared" si="169"/>
        <v>0</v>
      </c>
      <c r="P280" s="185">
        <f t="shared" si="169"/>
        <v>0</v>
      </c>
      <c r="Q280" s="186">
        <f t="shared" si="169"/>
        <v>0</v>
      </c>
      <c r="R280" s="186">
        <f t="shared" si="169"/>
        <v>0</v>
      </c>
      <c r="S280" s="185">
        <f t="shared" si="169"/>
        <v>0</v>
      </c>
      <c r="T280" s="186">
        <f t="shared" si="169"/>
        <v>0</v>
      </c>
      <c r="U280" s="186">
        <f t="shared" si="169"/>
        <v>0</v>
      </c>
      <c r="V280" s="185">
        <f t="shared" si="169"/>
        <v>0</v>
      </c>
      <c r="W280" s="185">
        <f t="shared" si="169"/>
        <v>0</v>
      </c>
      <c r="X280" s="185">
        <f t="shared" si="169"/>
        <v>0</v>
      </c>
    </row>
    <row r="281" spans="1:24" hidden="1">
      <c r="A281" s="249"/>
      <c r="B281" s="174" t="s">
        <v>22</v>
      </c>
      <c r="C281" s="103" t="s">
        <v>1</v>
      </c>
      <c r="D281" s="59" t="s">
        <v>131</v>
      </c>
      <c r="E281" s="59" t="s">
        <v>131</v>
      </c>
      <c r="F281" s="59" t="s">
        <v>131</v>
      </c>
      <c r="G281" s="67" t="s">
        <v>383</v>
      </c>
      <c r="H281" s="60" t="s">
        <v>131</v>
      </c>
      <c r="I281" s="253" t="s">
        <v>23</v>
      </c>
      <c r="J281" s="185"/>
      <c r="K281" s="186"/>
      <c r="L281" s="185"/>
      <c r="M281" s="184"/>
      <c r="N281" s="185"/>
      <c r="O281" s="185"/>
      <c r="P281" s="185"/>
      <c r="Q281" s="186"/>
      <c r="R281" s="186"/>
      <c r="S281" s="185"/>
      <c r="T281" s="186"/>
      <c r="U281" s="186"/>
      <c r="V281" s="185"/>
      <c r="W281" s="185"/>
      <c r="X281" s="185"/>
    </row>
    <row r="282" spans="1:24" ht="51" hidden="1">
      <c r="A282" s="249"/>
      <c r="B282" s="174" t="s">
        <v>379</v>
      </c>
      <c r="C282" s="91" t="s">
        <v>1</v>
      </c>
      <c r="D282" s="59" t="s">
        <v>131</v>
      </c>
      <c r="E282" s="59" t="s">
        <v>131</v>
      </c>
      <c r="F282" s="59" t="s">
        <v>131</v>
      </c>
      <c r="G282" s="59" t="s">
        <v>378</v>
      </c>
      <c r="H282" s="60" t="s">
        <v>131</v>
      </c>
      <c r="I282" s="253"/>
      <c r="J282" s="178">
        <f t="shared" ref="J282:X283" si="170">J283</f>
        <v>0</v>
      </c>
      <c r="K282" s="179">
        <f t="shared" si="170"/>
        <v>0</v>
      </c>
      <c r="L282" s="387">
        <f t="shared" si="170"/>
        <v>0</v>
      </c>
      <c r="M282" s="177"/>
      <c r="N282" s="178">
        <f t="shared" si="170"/>
        <v>0</v>
      </c>
      <c r="O282" s="178">
        <f t="shared" si="170"/>
        <v>0</v>
      </c>
      <c r="P282" s="178">
        <f t="shared" si="170"/>
        <v>0</v>
      </c>
      <c r="Q282" s="178">
        <f t="shared" si="170"/>
        <v>0</v>
      </c>
      <c r="R282" s="179">
        <f t="shared" si="170"/>
        <v>0</v>
      </c>
      <c r="S282" s="178">
        <f t="shared" si="170"/>
        <v>0</v>
      </c>
      <c r="T282" s="178">
        <f t="shared" si="170"/>
        <v>0</v>
      </c>
      <c r="U282" s="178">
        <f t="shared" si="170"/>
        <v>0</v>
      </c>
      <c r="V282" s="179">
        <f t="shared" si="170"/>
        <v>0</v>
      </c>
      <c r="W282" s="179">
        <f t="shared" si="170"/>
        <v>0</v>
      </c>
      <c r="X282" s="179">
        <f t="shared" si="170"/>
        <v>0</v>
      </c>
    </row>
    <row r="283" spans="1:24" hidden="1">
      <c r="A283" s="249"/>
      <c r="B283" s="174" t="s">
        <v>56</v>
      </c>
      <c r="C283" s="91" t="s">
        <v>1</v>
      </c>
      <c r="D283" s="59" t="s">
        <v>131</v>
      </c>
      <c r="E283" s="59" t="s">
        <v>131</v>
      </c>
      <c r="F283" s="59" t="s">
        <v>131</v>
      </c>
      <c r="G283" s="59" t="s">
        <v>378</v>
      </c>
      <c r="H283" s="60" t="s">
        <v>131</v>
      </c>
      <c r="I283" s="253" t="s">
        <v>57</v>
      </c>
      <c r="J283" s="178">
        <f t="shared" si="170"/>
        <v>0</v>
      </c>
      <c r="K283" s="179">
        <f t="shared" si="170"/>
        <v>0</v>
      </c>
      <c r="L283" s="387">
        <f t="shared" si="170"/>
        <v>0</v>
      </c>
      <c r="M283" s="177"/>
      <c r="N283" s="178">
        <f t="shared" si="170"/>
        <v>0</v>
      </c>
      <c r="O283" s="178">
        <f t="shared" si="170"/>
        <v>0</v>
      </c>
      <c r="P283" s="178">
        <f t="shared" si="170"/>
        <v>0</v>
      </c>
      <c r="Q283" s="178">
        <f t="shared" si="170"/>
        <v>0</v>
      </c>
      <c r="R283" s="179">
        <f t="shared" si="170"/>
        <v>0</v>
      </c>
      <c r="S283" s="178">
        <f t="shared" si="170"/>
        <v>0</v>
      </c>
      <c r="T283" s="178">
        <f t="shared" si="170"/>
        <v>0</v>
      </c>
      <c r="U283" s="178">
        <f t="shared" si="170"/>
        <v>0</v>
      </c>
      <c r="V283" s="179">
        <f t="shared" si="170"/>
        <v>0</v>
      </c>
      <c r="W283" s="179">
        <f t="shared" si="170"/>
        <v>0</v>
      </c>
      <c r="X283" s="179">
        <f t="shared" si="170"/>
        <v>0</v>
      </c>
    </row>
    <row r="284" spans="1:24" hidden="1">
      <c r="A284" s="249"/>
      <c r="B284" s="174" t="s">
        <v>352</v>
      </c>
      <c r="C284" s="91" t="s">
        <v>1</v>
      </c>
      <c r="D284" s="59" t="s">
        <v>131</v>
      </c>
      <c r="E284" s="59" t="s">
        <v>131</v>
      </c>
      <c r="F284" s="59" t="s">
        <v>131</v>
      </c>
      <c r="G284" s="59" t="s">
        <v>378</v>
      </c>
      <c r="H284" s="60" t="s">
        <v>131</v>
      </c>
      <c r="I284" s="253" t="s">
        <v>351</v>
      </c>
      <c r="J284" s="178"/>
      <c r="K284" s="179"/>
      <c r="L284" s="387"/>
      <c r="M284" s="177"/>
      <c r="N284" s="178"/>
      <c r="O284" s="178"/>
      <c r="P284" s="178"/>
      <c r="Q284" s="178"/>
      <c r="R284" s="179"/>
      <c r="S284" s="178"/>
      <c r="T284" s="178"/>
      <c r="U284" s="178"/>
      <c r="V284" s="179"/>
      <c r="W284" s="179"/>
      <c r="X284" s="179"/>
    </row>
    <row r="285" spans="1:24" ht="89.25" hidden="1">
      <c r="A285" s="249"/>
      <c r="B285" s="174" t="s">
        <v>395</v>
      </c>
      <c r="C285" s="70" t="s">
        <v>1</v>
      </c>
      <c r="D285" s="75" t="s">
        <v>131</v>
      </c>
      <c r="E285" s="59" t="s">
        <v>131</v>
      </c>
      <c r="F285" s="59" t="s">
        <v>131</v>
      </c>
      <c r="G285" s="64" t="s">
        <v>393</v>
      </c>
      <c r="H285" s="60" t="s">
        <v>131</v>
      </c>
      <c r="I285" s="308"/>
      <c r="J285" s="178">
        <f t="shared" ref="J285:X286" si="171">J286</f>
        <v>0</v>
      </c>
      <c r="K285" s="179">
        <f t="shared" si="171"/>
        <v>0</v>
      </c>
      <c r="L285" s="387">
        <f t="shared" si="171"/>
        <v>0</v>
      </c>
      <c r="M285" s="177"/>
      <c r="N285" s="178">
        <f t="shared" si="171"/>
        <v>0</v>
      </c>
      <c r="O285" s="178">
        <f t="shared" si="171"/>
        <v>0</v>
      </c>
      <c r="P285" s="178">
        <f t="shared" si="171"/>
        <v>0</v>
      </c>
      <c r="Q285" s="178">
        <f t="shared" si="171"/>
        <v>0</v>
      </c>
      <c r="R285" s="179">
        <f t="shared" si="171"/>
        <v>0</v>
      </c>
      <c r="S285" s="178">
        <f t="shared" si="171"/>
        <v>0</v>
      </c>
      <c r="T285" s="178">
        <f t="shared" si="171"/>
        <v>0</v>
      </c>
      <c r="U285" s="178">
        <f t="shared" si="171"/>
        <v>0</v>
      </c>
      <c r="V285" s="179">
        <f t="shared" si="171"/>
        <v>0</v>
      </c>
      <c r="W285" s="179">
        <f t="shared" si="171"/>
        <v>0</v>
      </c>
      <c r="X285" s="179">
        <f t="shared" si="171"/>
        <v>0</v>
      </c>
    </row>
    <row r="286" spans="1:24" ht="25.5" hidden="1">
      <c r="A286" s="249"/>
      <c r="B286" s="174" t="s">
        <v>21</v>
      </c>
      <c r="C286" s="70" t="s">
        <v>1</v>
      </c>
      <c r="D286" s="75" t="s">
        <v>131</v>
      </c>
      <c r="E286" s="59" t="s">
        <v>131</v>
      </c>
      <c r="F286" s="59" t="s">
        <v>131</v>
      </c>
      <c r="G286" s="64" t="s">
        <v>393</v>
      </c>
      <c r="H286" s="60" t="s">
        <v>131</v>
      </c>
      <c r="I286" s="308" t="s">
        <v>144</v>
      </c>
      <c r="J286" s="178">
        <f t="shared" si="171"/>
        <v>0</v>
      </c>
      <c r="K286" s="179">
        <f t="shared" si="171"/>
        <v>0</v>
      </c>
      <c r="L286" s="387">
        <f t="shared" si="171"/>
        <v>0</v>
      </c>
      <c r="M286" s="177"/>
      <c r="N286" s="178">
        <f t="shared" si="171"/>
        <v>0</v>
      </c>
      <c r="O286" s="178">
        <f t="shared" si="171"/>
        <v>0</v>
      </c>
      <c r="P286" s="178">
        <f t="shared" si="171"/>
        <v>0</v>
      </c>
      <c r="Q286" s="178">
        <f t="shared" si="171"/>
        <v>0</v>
      </c>
      <c r="R286" s="179">
        <f t="shared" si="171"/>
        <v>0</v>
      </c>
      <c r="S286" s="178">
        <f t="shared" si="171"/>
        <v>0</v>
      </c>
      <c r="T286" s="178">
        <f t="shared" si="171"/>
        <v>0</v>
      </c>
      <c r="U286" s="178">
        <f t="shared" si="171"/>
        <v>0</v>
      </c>
      <c r="V286" s="178">
        <f t="shared" si="171"/>
        <v>0</v>
      </c>
      <c r="W286" s="178">
        <f t="shared" si="171"/>
        <v>0</v>
      </c>
      <c r="X286" s="178">
        <f t="shared" si="171"/>
        <v>0</v>
      </c>
    </row>
    <row r="287" spans="1:24" hidden="1">
      <c r="A287" s="249"/>
      <c r="B287" s="174" t="s">
        <v>22</v>
      </c>
      <c r="C287" s="70" t="s">
        <v>1</v>
      </c>
      <c r="D287" s="75" t="s">
        <v>131</v>
      </c>
      <c r="E287" s="59" t="s">
        <v>131</v>
      </c>
      <c r="F287" s="59" t="s">
        <v>131</v>
      </c>
      <c r="G287" s="64" t="s">
        <v>393</v>
      </c>
      <c r="H287" s="60" t="s">
        <v>131</v>
      </c>
      <c r="I287" s="308" t="s">
        <v>23</v>
      </c>
      <c r="J287" s="178"/>
      <c r="K287" s="179">
        <v>0</v>
      </c>
      <c r="L287" s="387">
        <v>0</v>
      </c>
      <c r="M287" s="177"/>
      <c r="N287" s="178">
        <v>0</v>
      </c>
      <c r="O287" s="178"/>
      <c r="P287" s="178"/>
      <c r="Q287" s="178">
        <v>0</v>
      </c>
      <c r="R287" s="179">
        <v>0</v>
      </c>
      <c r="S287" s="178">
        <v>0</v>
      </c>
      <c r="T287" s="178">
        <v>0</v>
      </c>
      <c r="U287" s="178">
        <v>0</v>
      </c>
      <c r="V287" s="178">
        <v>0</v>
      </c>
      <c r="W287" s="178">
        <v>0</v>
      </c>
      <c r="X287" s="178">
        <v>0</v>
      </c>
    </row>
    <row r="288" spans="1:24" ht="76.5">
      <c r="A288" s="249"/>
      <c r="B288" s="174" t="s">
        <v>439</v>
      </c>
      <c r="C288" s="91" t="s">
        <v>1</v>
      </c>
      <c r="D288" s="63" t="s">
        <v>131</v>
      </c>
      <c r="E288" s="59" t="s">
        <v>131</v>
      </c>
      <c r="F288" s="59" t="s">
        <v>131</v>
      </c>
      <c r="G288" s="64" t="s">
        <v>215</v>
      </c>
      <c r="H288" s="60" t="s">
        <v>130</v>
      </c>
      <c r="I288" s="308"/>
      <c r="J288" s="172">
        <f t="shared" ref="J288:U289" si="172">J289</f>
        <v>0</v>
      </c>
      <c r="K288" s="172">
        <f t="shared" si="172"/>
        <v>10224030.73</v>
      </c>
      <c r="L288" s="173">
        <f t="shared" si="172"/>
        <v>10131585.619999999</v>
      </c>
      <c r="M288" s="173">
        <f t="shared" si="172"/>
        <v>11268106.57</v>
      </c>
      <c r="N288" s="172">
        <f t="shared" si="172"/>
        <v>10224030.73</v>
      </c>
      <c r="O288" s="172">
        <f t="shared" si="172"/>
        <v>11129254.66</v>
      </c>
      <c r="P288" s="172">
        <f t="shared" si="172"/>
        <v>11129254.66</v>
      </c>
      <c r="Q288" s="173">
        <f t="shared" si="172"/>
        <v>0</v>
      </c>
      <c r="R288" s="173">
        <f t="shared" si="172"/>
        <v>11268106.57</v>
      </c>
      <c r="S288" s="173">
        <f t="shared" si="172"/>
        <v>10224030.73</v>
      </c>
      <c r="T288" s="173">
        <f t="shared" si="172"/>
        <v>10091363.949999999</v>
      </c>
      <c r="U288" s="173">
        <f t="shared" si="172"/>
        <v>10091363.949999999</v>
      </c>
      <c r="V288" s="172">
        <f>V289</f>
        <v>0</v>
      </c>
      <c r="W288" s="172">
        <f t="shared" ref="W288:X289" si="173">W289</f>
        <v>9763747.5800000001</v>
      </c>
      <c r="X288" s="172">
        <f t="shared" si="173"/>
        <v>9763747.5800000001</v>
      </c>
    </row>
    <row r="289" spans="1:24" ht="25.5">
      <c r="A289" s="249"/>
      <c r="B289" s="174" t="s">
        <v>21</v>
      </c>
      <c r="C289" s="91" t="s">
        <v>1</v>
      </c>
      <c r="D289" s="63" t="s">
        <v>131</v>
      </c>
      <c r="E289" s="59" t="s">
        <v>131</v>
      </c>
      <c r="F289" s="59" t="s">
        <v>131</v>
      </c>
      <c r="G289" s="64" t="s">
        <v>215</v>
      </c>
      <c r="H289" s="60" t="s">
        <v>130</v>
      </c>
      <c r="I289" s="308" t="s">
        <v>144</v>
      </c>
      <c r="J289" s="172">
        <f t="shared" si="172"/>
        <v>0</v>
      </c>
      <c r="K289" s="172">
        <f t="shared" si="172"/>
        <v>10224030.73</v>
      </c>
      <c r="L289" s="173">
        <f t="shared" si="172"/>
        <v>10131585.619999999</v>
      </c>
      <c r="M289" s="173">
        <f t="shared" si="172"/>
        <v>11268106.57</v>
      </c>
      <c r="N289" s="172">
        <f t="shared" si="172"/>
        <v>10224030.73</v>
      </c>
      <c r="O289" s="172">
        <f t="shared" si="172"/>
        <v>11129254.66</v>
      </c>
      <c r="P289" s="172">
        <f t="shared" si="172"/>
        <v>11129254.66</v>
      </c>
      <c r="Q289" s="173">
        <f t="shared" si="172"/>
        <v>0</v>
      </c>
      <c r="R289" s="173">
        <f t="shared" si="172"/>
        <v>11268106.57</v>
      </c>
      <c r="S289" s="173">
        <f>S290</f>
        <v>10224030.73</v>
      </c>
      <c r="T289" s="173">
        <f t="shared" si="172"/>
        <v>10091363.949999999</v>
      </c>
      <c r="U289" s="173">
        <f t="shared" si="172"/>
        <v>10091363.949999999</v>
      </c>
      <c r="V289" s="172">
        <f>V290</f>
        <v>0</v>
      </c>
      <c r="W289" s="172">
        <f t="shared" si="173"/>
        <v>9763747.5800000001</v>
      </c>
      <c r="X289" s="172">
        <f t="shared" si="173"/>
        <v>9763747.5800000001</v>
      </c>
    </row>
    <row r="290" spans="1:24">
      <c r="A290" s="249"/>
      <c r="B290" s="174" t="s">
        <v>22</v>
      </c>
      <c r="C290" s="91" t="s">
        <v>1</v>
      </c>
      <c r="D290" s="63" t="s">
        <v>131</v>
      </c>
      <c r="E290" s="59" t="s">
        <v>131</v>
      </c>
      <c r="F290" s="59" t="s">
        <v>131</v>
      </c>
      <c r="G290" s="64" t="s">
        <v>215</v>
      </c>
      <c r="H290" s="60" t="s">
        <v>130</v>
      </c>
      <c r="I290" s="308" t="s">
        <v>23</v>
      </c>
      <c r="J290" s="178">
        <v>0</v>
      </c>
      <c r="K290" s="178">
        <f>10210756.75+13273.98</f>
        <v>10224030.73</v>
      </c>
      <c r="L290" s="179">
        <f>10116411+15174.62</f>
        <v>10131585.619999999</v>
      </c>
      <c r="M290" s="178">
        <f>11255725.27+12381.3</f>
        <v>11268106.57</v>
      </c>
      <c r="N290" s="178">
        <f>10210756.75+13273.98</f>
        <v>10224030.73</v>
      </c>
      <c r="O290" s="178">
        <f>11268106.57-126470.61-12381.3</f>
        <v>11129254.66</v>
      </c>
      <c r="P290" s="178">
        <f>O290+J290</f>
        <v>11129254.66</v>
      </c>
      <c r="Q290" s="178">
        <v>0</v>
      </c>
      <c r="R290" s="179">
        <f>11255725.27+12381.3</f>
        <v>11268106.57</v>
      </c>
      <c r="S290" s="178">
        <f>10210756.75+13273.98</f>
        <v>10224030.73</v>
      </c>
      <c r="T290" s="178">
        <f>10224030.73-119392.8-13273.98</f>
        <v>10091363.949999999</v>
      </c>
      <c r="U290" s="178">
        <f>T289+Q289</f>
        <v>10091363.949999999</v>
      </c>
      <c r="V290" s="179">
        <v>0</v>
      </c>
      <c r="W290" s="179">
        <f>10131585.62-352663.42-15174.62</f>
        <v>9763747.5800000001</v>
      </c>
      <c r="X290" s="179">
        <f>W290+V290</f>
        <v>9763747.5800000001</v>
      </c>
    </row>
    <row r="291" spans="1:24" ht="63.75">
      <c r="A291" s="249"/>
      <c r="B291" s="299" t="s">
        <v>452</v>
      </c>
      <c r="C291" s="59" t="s">
        <v>1</v>
      </c>
      <c r="D291" s="59" t="s">
        <v>131</v>
      </c>
      <c r="E291" s="59" t="s">
        <v>131</v>
      </c>
      <c r="F291" s="59" t="s">
        <v>131</v>
      </c>
      <c r="G291" s="59" t="s">
        <v>378</v>
      </c>
      <c r="H291" s="60" t="s">
        <v>131</v>
      </c>
      <c r="I291" s="253"/>
      <c r="J291" s="178">
        <f t="shared" ref="J291:L292" si="174">J292</f>
        <v>0</v>
      </c>
      <c r="K291" s="178">
        <f t="shared" si="174"/>
        <v>124138.01</v>
      </c>
      <c r="L291" s="178">
        <f t="shared" si="174"/>
        <v>124138.01</v>
      </c>
      <c r="M291" s="179"/>
      <c r="N291" s="178"/>
      <c r="O291" s="178">
        <f t="shared" ref="O291:Q292" si="175">O292</f>
        <v>124138.01</v>
      </c>
      <c r="P291" s="178">
        <f t="shared" si="175"/>
        <v>124138.01</v>
      </c>
      <c r="Q291" s="178">
        <f t="shared" si="175"/>
        <v>0</v>
      </c>
      <c r="R291" s="179"/>
      <c r="S291" s="179"/>
      <c r="T291" s="178">
        <f t="shared" ref="T291:X292" si="176">T292</f>
        <v>0</v>
      </c>
      <c r="U291" s="178">
        <f t="shared" si="176"/>
        <v>0</v>
      </c>
      <c r="V291" s="178">
        <f t="shared" si="176"/>
        <v>0</v>
      </c>
      <c r="W291" s="178">
        <f t="shared" si="176"/>
        <v>0</v>
      </c>
      <c r="X291" s="178">
        <f t="shared" si="176"/>
        <v>0</v>
      </c>
    </row>
    <row r="292" spans="1:24">
      <c r="A292" s="249"/>
      <c r="B292" s="299" t="s">
        <v>56</v>
      </c>
      <c r="C292" s="59" t="s">
        <v>1</v>
      </c>
      <c r="D292" s="59" t="s">
        <v>131</v>
      </c>
      <c r="E292" s="59" t="s">
        <v>131</v>
      </c>
      <c r="F292" s="59" t="s">
        <v>131</v>
      </c>
      <c r="G292" s="59" t="s">
        <v>378</v>
      </c>
      <c r="H292" s="60" t="s">
        <v>131</v>
      </c>
      <c r="I292" s="253" t="s">
        <v>57</v>
      </c>
      <c r="J292" s="178">
        <f t="shared" si="174"/>
        <v>0</v>
      </c>
      <c r="K292" s="178">
        <f t="shared" si="174"/>
        <v>124138.01</v>
      </c>
      <c r="L292" s="178">
        <f t="shared" si="174"/>
        <v>124138.01</v>
      </c>
      <c r="M292" s="179"/>
      <c r="N292" s="178"/>
      <c r="O292" s="178">
        <f t="shared" si="175"/>
        <v>124138.01</v>
      </c>
      <c r="P292" s="178">
        <f t="shared" si="175"/>
        <v>124138.01</v>
      </c>
      <c r="Q292" s="178">
        <f t="shared" si="175"/>
        <v>0</v>
      </c>
      <c r="R292" s="179"/>
      <c r="S292" s="179"/>
      <c r="T292" s="178">
        <f t="shared" si="176"/>
        <v>0</v>
      </c>
      <c r="U292" s="178">
        <f t="shared" si="176"/>
        <v>0</v>
      </c>
      <c r="V292" s="178">
        <f t="shared" si="176"/>
        <v>0</v>
      </c>
      <c r="W292" s="178">
        <f t="shared" si="176"/>
        <v>0</v>
      </c>
      <c r="X292" s="178">
        <f t="shared" si="176"/>
        <v>0</v>
      </c>
    </row>
    <row r="293" spans="1:24">
      <c r="A293" s="249"/>
      <c r="B293" s="299" t="s">
        <v>352</v>
      </c>
      <c r="C293" s="59" t="s">
        <v>1</v>
      </c>
      <c r="D293" s="59" t="s">
        <v>131</v>
      </c>
      <c r="E293" s="59" t="s">
        <v>131</v>
      </c>
      <c r="F293" s="59" t="s">
        <v>131</v>
      </c>
      <c r="G293" s="59" t="s">
        <v>378</v>
      </c>
      <c r="H293" s="60" t="s">
        <v>131</v>
      </c>
      <c r="I293" s="253" t="s">
        <v>351</v>
      </c>
      <c r="J293" s="178">
        <v>0</v>
      </c>
      <c r="K293" s="178">
        <v>124138.01</v>
      </c>
      <c r="L293" s="178">
        <f>K293</f>
        <v>124138.01</v>
      </c>
      <c r="M293" s="179"/>
      <c r="N293" s="178"/>
      <c r="O293" s="178">
        <v>124138.01</v>
      </c>
      <c r="P293" s="178">
        <f>O293</f>
        <v>124138.01</v>
      </c>
      <c r="Q293" s="178">
        <v>0</v>
      </c>
      <c r="R293" s="179"/>
      <c r="S293" s="179"/>
      <c r="T293" s="178">
        <v>0</v>
      </c>
      <c r="U293" s="178">
        <v>0</v>
      </c>
      <c r="V293" s="178">
        <v>0</v>
      </c>
      <c r="W293" s="178">
        <v>0</v>
      </c>
      <c r="X293" s="178">
        <v>0</v>
      </c>
    </row>
    <row r="294" spans="1:24" ht="63.75">
      <c r="A294" s="249"/>
      <c r="B294" s="228" t="s">
        <v>282</v>
      </c>
      <c r="C294" s="103" t="s">
        <v>1</v>
      </c>
      <c r="D294" s="59" t="s">
        <v>131</v>
      </c>
      <c r="E294" s="59" t="s">
        <v>131</v>
      </c>
      <c r="F294" s="59" t="s">
        <v>131</v>
      </c>
      <c r="G294" s="67" t="s">
        <v>159</v>
      </c>
      <c r="H294" s="60" t="s">
        <v>131</v>
      </c>
      <c r="I294" s="253"/>
      <c r="J294" s="172">
        <f t="shared" ref="J294:U295" si="177">J295</f>
        <v>307086</v>
      </c>
      <c r="K294" s="173">
        <f t="shared" si="177"/>
        <v>0</v>
      </c>
      <c r="L294" s="173">
        <f t="shared" si="177"/>
        <v>0</v>
      </c>
      <c r="M294" s="173">
        <f t="shared" si="177"/>
        <v>153543</v>
      </c>
      <c r="N294" s="172">
        <f t="shared" si="177"/>
        <v>0</v>
      </c>
      <c r="O294" s="172">
        <f t="shared" si="177"/>
        <v>0</v>
      </c>
      <c r="P294" s="172">
        <f t="shared" si="177"/>
        <v>307086</v>
      </c>
      <c r="Q294" s="173">
        <f t="shared" si="177"/>
        <v>0</v>
      </c>
      <c r="R294" s="173">
        <f t="shared" si="177"/>
        <v>153543</v>
      </c>
      <c r="S294" s="173">
        <f t="shared" si="177"/>
        <v>0</v>
      </c>
      <c r="T294" s="173">
        <f t="shared" si="177"/>
        <v>0</v>
      </c>
      <c r="U294" s="173">
        <f t="shared" si="177"/>
        <v>0</v>
      </c>
      <c r="V294" s="172">
        <f>V295</f>
        <v>0</v>
      </c>
      <c r="W294" s="172">
        <f t="shared" ref="W294:X295" si="178">W295</f>
        <v>0</v>
      </c>
      <c r="X294" s="172">
        <f t="shared" si="178"/>
        <v>0</v>
      </c>
    </row>
    <row r="295" spans="1:24" ht="25.5">
      <c r="A295" s="249"/>
      <c r="B295" s="174" t="s">
        <v>21</v>
      </c>
      <c r="C295" s="103" t="s">
        <v>1</v>
      </c>
      <c r="D295" s="59" t="s">
        <v>131</v>
      </c>
      <c r="E295" s="59" t="s">
        <v>131</v>
      </c>
      <c r="F295" s="59" t="s">
        <v>131</v>
      </c>
      <c r="G295" s="67" t="s">
        <v>159</v>
      </c>
      <c r="H295" s="60" t="s">
        <v>131</v>
      </c>
      <c r="I295" s="253" t="s">
        <v>144</v>
      </c>
      <c r="J295" s="172">
        <f t="shared" si="177"/>
        <v>307086</v>
      </c>
      <c r="K295" s="172">
        <f t="shared" si="177"/>
        <v>0</v>
      </c>
      <c r="L295" s="173">
        <f t="shared" si="177"/>
        <v>0</v>
      </c>
      <c r="M295" s="173">
        <f t="shared" si="177"/>
        <v>153543</v>
      </c>
      <c r="N295" s="172">
        <f t="shared" si="177"/>
        <v>0</v>
      </c>
      <c r="O295" s="172">
        <f t="shared" si="177"/>
        <v>0</v>
      </c>
      <c r="P295" s="172">
        <f t="shared" si="177"/>
        <v>307086</v>
      </c>
      <c r="Q295" s="172">
        <f t="shared" si="177"/>
        <v>0</v>
      </c>
      <c r="R295" s="173">
        <f t="shared" si="177"/>
        <v>153543</v>
      </c>
      <c r="S295" s="173">
        <f>S296</f>
        <v>0</v>
      </c>
      <c r="T295" s="172">
        <f t="shared" si="177"/>
        <v>0</v>
      </c>
      <c r="U295" s="172">
        <f t="shared" si="177"/>
        <v>0</v>
      </c>
      <c r="V295" s="172">
        <f>V296</f>
        <v>0</v>
      </c>
      <c r="W295" s="172">
        <f t="shared" si="178"/>
        <v>0</v>
      </c>
      <c r="X295" s="172">
        <f t="shared" si="178"/>
        <v>0</v>
      </c>
    </row>
    <row r="296" spans="1:24">
      <c r="A296" s="249"/>
      <c r="B296" s="174" t="s">
        <v>22</v>
      </c>
      <c r="C296" s="103" t="s">
        <v>1</v>
      </c>
      <c r="D296" s="59" t="s">
        <v>131</v>
      </c>
      <c r="E296" s="59" t="s">
        <v>131</v>
      </c>
      <c r="F296" s="59" t="s">
        <v>131</v>
      </c>
      <c r="G296" s="67" t="s">
        <v>159</v>
      </c>
      <c r="H296" s="60" t="s">
        <v>131</v>
      </c>
      <c r="I296" s="253" t="s">
        <v>23</v>
      </c>
      <c r="J296" s="185">
        <f>153543+153543</f>
        <v>307086</v>
      </c>
      <c r="K296" s="185">
        <v>0</v>
      </c>
      <c r="L296" s="186">
        <v>0</v>
      </c>
      <c r="M296" s="185">
        <v>153543</v>
      </c>
      <c r="N296" s="185">
        <v>0</v>
      </c>
      <c r="O296" s="185">
        <v>0</v>
      </c>
      <c r="P296" s="185">
        <f>153543+153543</f>
        <v>307086</v>
      </c>
      <c r="Q296" s="186">
        <v>0</v>
      </c>
      <c r="R296" s="186">
        <v>153543</v>
      </c>
      <c r="S296" s="185">
        <v>0</v>
      </c>
      <c r="T296" s="186">
        <v>0</v>
      </c>
      <c r="U296" s="186">
        <v>0</v>
      </c>
      <c r="V296" s="186">
        <v>0</v>
      </c>
      <c r="W296" s="186">
        <v>0</v>
      </c>
      <c r="X296" s="186">
        <v>0</v>
      </c>
    </row>
    <row r="297" spans="1:24" ht="127.5" hidden="1">
      <c r="A297" s="249"/>
      <c r="B297" s="174" t="s">
        <v>392</v>
      </c>
      <c r="C297" s="91" t="s">
        <v>1</v>
      </c>
      <c r="D297" s="63" t="s">
        <v>131</v>
      </c>
      <c r="E297" s="59" t="s">
        <v>372</v>
      </c>
      <c r="F297" s="59" t="s">
        <v>129</v>
      </c>
      <c r="G297" s="64" t="s">
        <v>389</v>
      </c>
      <c r="H297" s="60" t="s">
        <v>129</v>
      </c>
      <c r="I297" s="308"/>
      <c r="J297" s="185">
        <f>J298</f>
        <v>0</v>
      </c>
      <c r="K297" s="185">
        <f>K298</f>
        <v>0</v>
      </c>
      <c r="L297" s="184">
        <v>265855</v>
      </c>
      <c r="M297" s="185">
        <v>-129174</v>
      </c>
      <c r="N297" s="185">
        <f>N298</f>
        <v>0</v>
      </c>
      <c r="O297" s="185">
        <f>O298</f>
        <v>0</v>
      </c>
      <c r="P297" s="185">
        <f>P298</f>
        <v>0</v>
      </c>
      <c r="Q297" s="185">
        <f>Q298</f>
        <v>0</v>
      </c>
      <c r="R297" s="186">
        <f t="shared" ref="R297:X297" si="179">R298</f>
        <v>0</v>
      </c>
      <c r="S297" s="185">
        <f t="shared" si="179"/>
        <v>0</v>
      </c>
      <c r="T297" s="185">
        <f>T298</f>
        <v>0</v>
      </c>
      <c r="U297" s="185">
        <f>U298</f>
        <v>0</v>
      </c>
      <c r="V297" s="185">
        <f t="shared" si="179"/>
        <v>0</v>
      </c>
      <c r="W297" s="185">
        <f t="shared" si="179"/>
        <v>0</v>
      </c>
      <c r="X297" s="185">
        <f t="shared" si="179"/>
        <v>0</v>
      </c>
    </row>
    <row r="298" spans="1:24" ht="25.5" hidden="1">
      <c r="A298" s="249"/>
      <c r="B298" s="174" t="s">
        <v>21</v>
      </c>
      <c r="C298" s="91" t="s">
        <v>1</v>
      </c>
      <c r="D298" s="63" t="s">
        <v>131</v>
      </c>
      <c r="E298" s="59" t="s">
        <v>372</v>
      </c>
      <c r="F298" s="59" t="s">
        <v>129</v>
      </c>
      <c r="G298" s="64" t="s">
        <v>389</v>
      </c>
      <c r="H298" s="60" t="s">
        <v>129</v>
      </c>
      <c r="I298" s="308" t="s">
        <v>144</v>
      </c>
      <c r="J298" s="185">
        <f t="shared" ref="J298:X298" si="180">J299</f>
        <v>0</v>
      </c>
      <c r="K298" s="185">
        <f t="shared" si="180"/>
        <v>0</v>
      </c>
      <c r="L298" s="184">
        <f t="shared" si="180"/>
        <v>265857</v>
      </c>
      <c r="M298" s="185">
        <f t="shared" si="180"/>
        <v>-129174</v>
      </c>
      <c r="N298" s="185">
        <f>N299</f>
        <v>0</v>
      </c>
      <c r="O298" s="185">
        <f t="shared" si="180"/>
        <v>0</v>
      </c>
      <c r="P298" s="185">
        <f t="shared" si="180"/>
        <v>0</v>
      </c>
      <c r="Q298" s="185">
        <f t="shared" si="180"/>
        <v>0</v>
      </c>
      <c r="R298" s="186">
        <f t="shared" si="180"/>
        <v>0</v>
      </c>
      <c r="S298" s="185">
        <f t="shared" si="180"/>
        <v>0</v>
      </c>
      <c r="T298" s="185">
        <f t="shared" si="180"/>
        <v>0</v>
      </c>
      <c r="U298" s="185">
        <f t="shared" si="180"/>
        <v>0</v>
      </c>
      <c r="V298" s="185">
        <f t="shared" si="180"/>
        <v>0</v>
      </c>
      <c r="W298" s="185">
        <f t="shared" si="180"/>
        <v>0</v>
      </c>
      <c r="X298" s="185">
        <f t="shared" si="180"/>
        <v>0</v>
      </c>
    </row>
    <row r="299" spans="1:24" hidden="1">
      <c r="A299" s="249"/>
      <c r="B299" s="174" t="s">
        <v>22</v>
      </c>
      <c r="C299" s="91" t="s">
        <v>1</v>
      </c>
      <c r="D299" s="63" t="s">
        <v>131</v>
      </c>
      <c r="E299" s="59" t="s">
        <v>372</v>
      </c>
      <c r="F299" s="59" t="s">
        <v>129</v>
      </c>
      <c r="G299" s="64" t="s">
        <v>389</v>
      </c>
      <c r="H299" s="60" t="s">
        <v>129</v>
      </c>
      <c r="I299" s="308" t="s">
        <v>23</v>
      </c>
      <c r="J299" s="185"/>
      <c r="K299" s="185">
        <v>0</v>
      </c>
      <c r="L299" s="184">
        <v>265857</v>
      </c>
      <c r="M299" s="185">
        <v>-129174</v>
      </c>
      <c r="N299" s="185">
        <v>0</v>
      </c>
      <c r="O299" s="185"/>
      <c r="P299" s="185"/>
      <c r="Q299" s="185">
        <f>N299</f>
        <v>0</v>
      </c>
      <c r="R299" s="186">
        <f t="shared" ref="R299:S299" si="181">Q299</f>
        <v>0</v>
      </c>
      <c r="S299" s="185">
        <f t="shared" si="181"/>
        <v>0</v>
      </c>
      <c r="T299" s="185">
        <f>Q299</f>
        <v>0</v>
      </c>
      <c r="U299" s="185">
        <f>R299</f>
        <v>0</v>
      </c>
      <c r="V299" s="185">
        <f>S299</f>
        <v>0</v>
      </c>
      <c r="W299" s="185">
        <f t="shared" ref="W299:X299" si="182">T299</f>
        <v>0</v>
      </c>
      <c r="X299" s="185">
        <f t="shared" si="182"/>
        <v>0</v>
      </c>
    </row>
    <row r="300" spans="1:24" ht="63.75" hidden="1">
      <c r="A300" s="249"/>
      <c r="B300" s="307" t="s">
        <v>426</v>
      </c>
      <c r="C300" s="59" t="s">
        <v>1</v>
      </c>
      <c r="D300" s="59" t="s">
        <v>131</v>
      </c>
      <c r="E300" s="59" t="s">
        <v>372</v>
      </c>
      <c r="F300" s="59" t="s">
        <v>373</v>
      </c>
      <c r="G300" s="59" t="s">
        <v>374</v>
      </c>
      <c r="H300" s="60" t="s">
        <v>129</v>
      </c>
      <c r="I300" s="253"/>
      <c r="J300" s="178">
        <f t="shared" ref="J300:L301" si="183">J301</f>
        <v>4039507.08</v>
      </c>
      <c r="K300" s="179">
        <f t="shared" si="183"/>
        <v>4832268.84</v>
      </c>
      <c r="L300" s="387">
        <f t="shared" si="183"/>
        <v>4832268.84</v>
      </c>
      <c r="M300" s="177"/>
      <c r="N300" s="178">
        <f>N301</f>
        <v>4832268.84</v>
      </c>
      <c r="O300" s="178">
        <f t="shared" ref="O300:P301" si="184">O301</f>
        <v>-4039507.08</v>
      </c>
      <c r="P300" s="178">
        <f t="shared" si="184"/>
        <v>0</v>
      </c>
      <c r="Q300" s="178">
        <f>Q301</f>
        <v>4832268.84</v>
      </c>
      <c r="R300" s="179">
        <f t="shared" ref="R300:X301" si="185">R301</f>
        <v>4039507.08</v>
      </c>
      <c r="S300" s="178">
        <f t="shared" si="185"/>
        <v>4832268.84</v>
      </c>
      <c r="T300" s="178">
        <f>T301</f>
        <v>-4832268.84</v>
      </c>
      <c r="U300" s="178">
        <f>U301</f>
        <v>0</v>
      </c>
      <c r="V300" s="178">
        <f t="shared" si="185"/>
        <v>4832268.84</v>
      </c>
      <c r="W300" s="178">
        <f t="shared" si="185"/>
        <v>-4832268.84</v>
      </c>
      <c r="X300" s="178">
        <f t="shared" si="185"/>
        <v>0</v>
      </c>
    </row>
    <row r="301" spans="1:24" ht="25.5" hidden="1">
      <c r="A301" s="249"/>
      <c r="B301" s="299" t="s">
        <v>21</v>
      </c>
      <c r="C301" s="59" t="s">
        <v>1</v>
      </c>
      <c r="D301" s="59" t="s">
        <v>131</v>
      </c>
      <c r="E301" s="59" t="s">
        <v>372</v>
      </c>
      <c r="F301" s="59" t="s">
        <v>373</v>
      </c>
      <c r="G301" s="59" t="s">
        <v>374</v>
      </c>
      <c r="H301" s="60" t="s">
        <v>129</v>
      </c>
      <c r="I301" s="253" t="s">
        <v>144</v>
      </c>
      <c r="J301" s="178">
        <f t="shared" si="183"/>
        <v>4039507.08</v>
      </c>
      <c r="K301" s="179">
        <f t="shared" si="183"/>
        <v>4832268.84</v>
      </c>
      <c r="L301" s="387">
        <f t="shared" si="183"/>
        <v>4832268.84</v>
      </c>
      <c r="M301" s="177"/>
      <c r="N301" s="178">
        <f>N302</f>
        <v>4832268.84</v>
      </c>
      <c r="O301" s="178">
        <f t="shared" si="184"/>
        <v>-4039507.08</v>
      </c>
      <c r="P301" s="178">
        <f t="shared" si="184"/>
        <v>0</v>
      </c>
      <c r="Q301" s="178">
        <f>Q302</f>
        <v>4832268.84</v>
      </c>
      <c r="R301" s="179">
        <f t="shared" si="185"/>
        <v>4039507.08</v>
      </c>
      <c r="S301" s="178">
        <f t="shared" si="185"/>
        <v>4832268.84</v>
      </c>
      <c r="T301" s="178">
        <f>T302</f>
        <v>-4832268.84</v>
      </c>
      <c r="U301" s="178">
        <f>U302</f>
        <v>0</v>
      </c>
      <c r="V301" s="178">
        <f t="shared" si="185"/>
        <v>4832268.84</v>
      </c>
      <c r="W301" s="178">
        <f t="shared" si="185"/>
        <v>-4832268.84</v>
      </c>
      <c r="X301" s="178">
        <f t="shared" si="185"/>
        <v>0</v>
      </c>
    </row>
    <row r="302" spans="1:24" hidden="1">
      <c r="A302" s="249"/>
      <c r="B302" s="299" t="s">
        <v>22</v>
      </c>
      <c r="C302" s="59" t="s">
        <v>1</v>
      </c>
      <c r="D302" s="59" t="s">
        <v>131</v>
      </c>
      <c r="E302" s="59" t="s">
        <v>372</v>
      </c>
      <c r="F302" s="59" t="s">
        <v>373</v>
      </c>
      <c r="G302" s="59" t="s">
        <v>374</v>
      </c>
      <c r="H302" s="60" t="s">
        <v>129</v>
      </c>
      <c r="I302" s="253" t="s">
        <v>23</v>
      </c>
      <c r="J302" s="178">
        <v>4039507.08</v>
      </c>
      <c r="K302" s="178">
        <v>4832268.84</v>
      </c>
      <c r="L302" s="178">
        <v>4832268.84</v>
      </c>
      <c r="M302" s="178">
        <v>4039507.08</v>
      </c>
      <c r="N302" s="178">
        <v>4832268.84</v>
      </c>
      <c r="O302" s="178">
        <v>-4039507.08</v>
      </c>
      <c r="P302" s="178">
        <f>O302+J302</f>
        <v>0</v>
      </c>
      <c r="Q302" s="178">
        <v>4832268.84</v>
      </c>
      <c r="R302" s="179">
        <v>4039507.08</v>
      </c>
      <c r="S302" s="178">
        <v>4832268.84</v>
      </c>
      <c r="T302" s="178">
        <v>-4832268.84</v>
      </c>
      <c r="U302" s="178">
        <f>T302+Q302</f>
        <v>0</v>
      </c>
      <c r="V302" s="178">
        <v>4832268.84</v>
      </c>
      <c r="W302" s="178">
        <v>-4832268.84</v>
      </c>
      <c r="X302" s="178">
        <f>W302+V302</f>
        <v>0</v>
      </c>
    </row>
    <row r="303" spans="1:24" hidden="1">
      <c r="A303" s="249"/>
      <c r="B303" s="299"/>
      <c r="C303" s="65"/>
      <c r="D303" s="66"/>
      <c r="E303" s="59"/>
      <c r="F303" s="59"/>
      <c r="G303" s="67"/>
      <c r="H303" s="60"/>
      <c r="I303" s="308"/>
      <c r="J303" s="185"/>
      <c r="K303" s="184"/>
      <c r="L303" s="184"/>
      <c r="M303" s="184"/>
      <c r="N303" s="184"/>
      <c r="O303" s="185"/>
      <c r="P303" s="185"/>
      <c r="Q303" s="185"/>
      <c r="R303" s="186"/>
      <c r="S303" s="186"/>
      <c r="T303" s="185"/>
      <c r="U303" s="185"/>
      <c r="V303" s="186"/>
      <c r="W303" s="186"/>
      <c r="X303" s="186"/>
    </row>
    <row r="304" spans="1:24">
      <c r="A304" s="249"/>
      <c r="B304" s="174" t="s">
        <v>442</v>
      </c>
      <c r="C304" s="65" t="s">
        <v>1</v>
      </c>
      <c r="D304" s="66" t="s">
        <v>131</v>
      </c>
      <c r="E304" s="59" t="s">
        <v>438</v>
      </c>
      <c r="F304" s="59" t="s">
        <v>40</v>
      </c>
      <c r="G304" s="67" t="s">
        <v>132</v>
      </c>
      <c r="H304" s="60" t="s">
        <v>131</v>
      </c>
      <c r="I304" s="308"/>
      <c r="J304" s="185">
        <f>J305</f>
        <v>0</v>
      </c>
      <c r="K304" s="185">
        <f t="shared" ref="K304:X304" si="186">K305</f>
        <v>4009210.7800000003</v>
      </c>
      <c r="L304" s="185">
        <f t="shared" si="186"/>
        <v>4009210.7800000003</v>
      </c>
      <c r="M304" s="185">
        <f t="shared" si="186"/>
        <v>0</v>
      </c>
      <c r="N304" s="185">
        <f t="shared" si="186"/>
        <v>4039507.08</v>
      </c>
      <c r="O304" s="185">
        <f t="shared" si="186"/>
        <v>0</v>
      </c>
      <c r="P304" s="185">
        <f t="shared" si="186"/>
        <v>0</v>
      </c>
      <c r="Q304" s="185">
        <f t="shared" si="186"/>
        <v>0</v>
      </c>
      <c r="R304" s="185">
        <f t="shared" si="186"/>
        <v>4039507.08</v>
      </c>
      <c r="S304" s="185">
        <f t="shared" si="186"/>
        <v>4039507.08</v>
      </c>
      <c r="T304" s="185">
        <f t="shared" si="186"/>
        <v>72544252.879999995</v>
      </c>
      <c r="U304" s="185">
        <f t="shared" si="186"/>
        <v>72544252.879999995</v>
      </c>
      <c r="V304" s="185">
        <f t="shared" si="186"/>
        <v>0</v>
      </c>
      <c r="W304" s="185">
        <f t="shared" si="186"/>
        <v>105974823.53</v>
      </c>
      <c r="X304" s="185">
        <f t="shared" si="186"/>
        <v>105974823.53</v>
      </c>
    </row>
    <row r="305" spans="1:24" ht="64.5" customHeight="1">
      <c r="A305" s="249"/>
      <c r="B305" s="307" t="s">
        <v>446</v>
      </c>
      <c r="C305" s="59" t="s">
        <v>1</v>
      </c>
      <c r="D305" s="59" t="s">
        <v>131</v>
      </c>
      <c r="E305" s="59" t="s">
        <v>438</v>
      </c>
      <c r="F305" s="59" t="s">
        <v>40</v>
      </c>
      <c r="G305" s="59" t="s">
        <v>441</v>
      </c>
      <c r="H305" s="60" t="s">
        <v>129</v>
      </c>
      <c r="I305" s="253"/>
      <c r="J305" s="178">
        <f t="shared" ref="J305:X306" si="187">J306</f>
        <v>0</v>
      </c>
      <c r="K305" s="178">
        <f t="shared" si="187"/>
        <v>4009210.7800000003</v>
      </c>
      <c r="L305" s="178">
        <f t="shared" si="187"/>
        <v>4009210.7800000003</v>
      </c>
      <c r="M305" s="178">
        <f t="shared" si="187"/>
        <v>0</v>
      </c>
      <c r="N305" s="178">
        <f t="shared" si="187"/>
        <v>4039507.08</v>
      </c>
      <c r="O305" s="178">
        <f t="shared" si="187"/>
        <v>0</v>
      </c>
      <c r="P305" s="178">
        <f t="shared" si="187"/>
        <v>0</v>
      </c>
      <c r="Q305" s="178">
        <f t="shared" si="187"/>
        <v>0</v>
      </c>
      <c r="R305" s="178">
        <f t="shared" si="187"/>
        <v>4039507.08</v>
      </c>
      <c r="S305" s="178">
        <f t="shared" si="187"/>
        <v>4039507.08</v>
      </c>
      <c r="T305" s="178">
        <f t="shared" si="187"/>
        <v>72544252.879999995</v>
      </c>
      <c r="U305" s="178">
        <f t="shared" si="187"/>
        <v>72544252.879999995</v>
      </c>
      <c r="V305" s="178">
        <f t="shared" si="187"/>
        <v>0</v>
      </c>
      <c r="W305" s="178">
        <f t="shared" si="187"/>
        <v>105974823.53</v>
      </c>
      <c r="X305" s="178">
        <f t="shared" si="187"/>
        <v>105974823.53</v>
      </c>
    </row>
    <row r="306" spans="1:24" ht="25.5">
      <c r="A306" s="249"/>
      <c r="B306" s="299" t="s">
        <v>21</v>
      </c>
      <c r="C306" s="59" t="s">
        <v>1</v>
      </c>
      <c r="D306" s="59" t="s">
        <v>131</v>
      </c>
      <c r="E306" s="59" t="s">
        <v>438</v>
      </c>
      <c r="F306" s="59" t="s">
        <v>40</v>
      </c>
      <c r="G306" s="59" t="s">
        <v>441</v>
      </c>
      <c r="H306" s="60" t="s">
        <v>129</v>
      </c>
      <c r="I306" s="253" t="s">
        <v>144</v>
      </c>
      <c r="J306" s="178">
        <f t="shared" si="187"/>
        <v>0</v>
      </c>
      <c r="K306" s="178">
        <f t="shared" si="187"/>
        <v>4009210.7800000003</v>
      </c>
      <c r="L306" s="178">
        <f t="shared" si="187"/>
        <v>4009210.7800000003</v>
      </c>
      <c r="M306" s="178">
        <f t="shared" si="187"/>
        <v>0</v>
      </c>
      <c r="N306" s="178">
        <f t="shared" si="187"/>
        <v>4039507.08</v>
      </c>
      <c r="O306" s="178">
        <f t="shared" si="187"/>
        <v>0</v>
      </c>
      <c r="P306" s="178">
        <f t="shared" si="187"/>
        <v>0</v>
      </c>
      <c r="Q306" s="178">
        <f t="shared" si="187"/>
        <v>0</v>
      </c>
      <c r="R306" s="178">
        <f t="shared" si="187"/>
        <v>4039507.08</v>
      </c>
      <c r="S306" s="178">
        <f t="shared" si="187"/>
        <v>4039507.08</v>
      </c>
      <c r="T306" s="178">
        <f t="shared" si="187"/>
        <v>72544252.879999995</v>
      </c>
      <c r="U306" s="178">
        <f t="shared" si="187"/>
        <v>72544252.879999995</v>
      </c>
      <c r="V306" s="178">
        <f t="shared" si="187"/>
        <v>0</v>
      </c>
      <c r="W306" s="178">
        <f t="shared" si="187"/>
        <v>105974823.53</v>
      </c>
      <c r="X306" s="178">
        <f t="shared" si="187"/>
        <v>105974823.53</v>
      </c>
    </row>
    <row r="307" spans="1:24">
      <c r="A307" s="249"/>
      <c r="B307" s="299" t="s">
        <v>22</v>
      </c>
      <c r="C307" s="59" t="s">
        <v>1</v>
      </c>
      <c r="D307" s="59" t="s">
        <v>131</v>
      </c>
      <c r="E307" s="59" t="s">
        <v>438</v>
      </c>
      <c r="F307" s="59" t="s">
        <v>40</v>
      </c>
      <c r="G307" s="59" t="s">
        <v>441</v>
      </c>
      <c r="H307" s="60" t="s">
        <v>129</v>
      </c>
      <c r="I307" s="253" t="s">
        <v>23</v>
      </c>
      <c r="J307" s="178">
        <v>0</v>
      </c>
      <c r="K307" s="178">
        <f>4039507.08-30296.3</f>
        <v>4009210.7800000003</v>
      </c>
      <c r="L307" s="178">
        <f>K307+J307</f>
        <v>4009210.7800000003</v>
      </c>
      <c r="M307" s="178">
        <v>0</v>
      </c>
      <c r="N307" s="178">
        <f>4832268.84-792761.76</f>
        <v>4039507.08</v>
      </c>
      <c r="O307" s="178">
        <v>0</v>
      </c>
      <c r="P307" s="178">
        <f>O307</f>
        <v>0</v>
      </c>
      <c r="Q307" s="178">
        <v>0</v>
      </c>
      <c r="R307" s="178">
        <f>4832268.84-792761.76</f>
        <v>4039507.08</v>
      </c>
      <c r="S307" s="178">
        <f>R307+Q307</f>
        <v>4039507.08</v>
      </c>
      <c r="T307" s="178">
        <v>72544252.879999995</v>
      </c>
      <c r="U307" s="178">
        <f>T307</f>
        <v>72544252.879999995</v>
      </c>
      <c r="V307" s="178">
        <v>0</v>
      </c>
      <c r="W307" s="178">
        <v>105974823.53</v>
      </c>
      <c r="X307" s="178">
        <f>W306</f>
        <v>105974823.53</v>
      </c>
    </row>
    <row r="308" spans="1:24">
      <c r="A308" s="249"/>
      <c r="B308" s="174" t="s">
        <v>443</v>
      </c>
      <c r="C308" s="59" t="s">
        <v>1</v>
      </c>
      <c r="D308" s="59" t="s">
        <v>131</v>
      </c>
      <c r="E308" s="59" t="s">
        <v>438</v>
      </c>
      <c r="F308" s="59" t="s">
        <v>229</v>
      </c>
      <c r="G308" s="59" t="s">
        <v>132</v>
      </c>
      <c r="H308" s="60" t="s">
        <v>131</v>
      </c>
      <c r="I308" s="253"/>
      <c r="J308" s="178">
        <f>J309+J312+J315</f>
        <v>0</v>
      </c>
      <c r="K308" s="178">
        <f t="shared" ref="K308:W308" si="188">K309+K312+K315</f>
        <v>62872630.780000001</v>
      </c>
      <c r="L308" s="178">
        <f t="shared" si="188"/>
        <v>62872630.780000001</v>
      </c>
      <c r="M308" s="178">
        <f t="shared" si="188"/>
        <v>57144780</v>
      </c>
      <c r="N308" s="178">
        <f t="shared" si="188"/>
        <v>62902927.079999998</v>
      </c>
      <c r="O308" s="178">
        <f t="shared" si="188"/>
        <v>65536522.780000001</v>
      </c>
      <c r="P308" s="178">
        <f t="shared" si="188"/>
        <v>65536522.780000001</v>
      </c>
      <c r="Q308" s="178">
        <f t="shared" si="188"/>
        <v>0</v>
      </c>
      <c r="R308" s="178">
        <f t="shared" si="188"/>
        <v>62902927.079999998</v>
      </c>
      <c r="S308" s="178">
        <f t="shared" si="188"/>
        <v>62902927.079999998</v>
      </c>
      <c r="T308" s="178">
        <f t="shared" si="188"/>
        <v>65566819.079999998</v>
      </c>
      <c r="U308" s="178">
        <f t="shared" si="188"/>
        <v>65566819.079999998</v>
      </c>
      <c r="V308" s="178">
        <f t="shared" si="188"/>
        <v>0</v>
      </c>
      <c r="W308" s="178">
        <f t="shared" si="188"/>
        <v>65566819.079999998</v>
      </c>
      <c r="X308" s="178">
        <f>X309+X312+X315</f>
        <v>65566819.079999998</v>
      </c>
    </row>
    <row r="309" spans="1:24" ht="137.25" customHeight="1">
      <c r="A309" s="249"/>
      <c r="B309" s="174" t="s">
        <v>436</v>
      </c>
      <c r="C309" s="91" t="s">
        <v>1</v>
      </c>
      <c r="D309" s="59" t="s">
        <v>131</v>
      </c>
      <c r="E309" s="59" t="s">
        <v>438</v>
      </c>
      <c r="F309" s="59" t="s">
        <v>229</v>
      </c>
      <c r="G309" s="59" t="s">
        <v>440</v>
      </c>
      <c r="H309" s="60" t="s">
        <v>129</v>
      </c>
      <c r="I309" s="253"/>
      <c r="J309" s="178">
        <f t="shared" ref="J309:W310" si="189">J310</f>
        <v>0</v>
      </c>
      <c r="K309" s="61">
        <f t="shared" si="189"/>
        <v>1718640</v>
      </c>
      <c r="L309" s="178">
        <f t="shared" si="189"/>
        <v>1718640</v>
      </c>
      <c r="M309" s="178">
        <f t="shared" si="189"/>
        <v>0</v>
      </c>
      <c r="N309" s="178">
        <f t="shared" si="189"/>
        <v>1718640</v>
      </c>
      <c r="O309" s="177">
        <f t="shared" si="189"/>
        <v>1718640</v>
      </c>
      <c r="P309" s="178">
        <f t="shared" si="189"/>
        <v>1718640</v>
      </c>
      <c r="Q309" s="178">
        <f t="shared" si="189"/>
        <v>0</v>
      </c>
      <c r="R309" s="61">
        <f t="shared" si="189"/>
        <v>1718640</v>
      </c>
      <c r="S309" s="178">
        <f t="shared" si="189"/>
        <v>1718640</v>
      </c>
      <c r="T309" s="178">
        <f t="shared" si="189"/>
        <v>1718640</v>
      </c>
      <c r="U309" s="178">
        <f t="shared" si="189"/>
        <v>1718640</v>
      </c>
      <c r="V309" s="177">
        <f t="shared" si="189"/>
        <v>0</v>
      </c>
      <c r="W309" s="178">
        <f t="shared" si="189"/>
        <v>1718640</v>
      </c>
      <c r="X309" s="178">
        <f>X310</f>
        <v>1718640</v>
      </c>
    </row>
    <row r="310" spans="1:24" ht="25.5">
      <c r="A310" s="249"/>
      <c r="B310" s="174" t="s">
        <v>21</v>
      </c>
      <c r="C310" s="91" t="s">
        <v>1</v>
      </c>
      <c r="D310" s="59" t="s">
        <v>131</v>
      </c>
      <c r="E310" s="59" t="s">
        <v>438</v>
      </c>
      <c r="F310" s="59" t="s">
        <v>229</v>
      </c>
      <c r="G310" s="59" t="s">
        <v>440</v>
      </c>
      <c r="H310" s="60" t="s">
        <v>129</v>
      </c>
      <c r="I310" s="253" t="s">
        <v>144</v>
      </c>
      <c r="J310" s="178">
        <f t="shared" si="189"/>
        <v>0</v>
      </c>
      <c r="K310" s="61">
        <f t="shared" si="189"/>
        <v>1718640</v>
      </c>
      <c r="L310" s="178">
        <f t="shared" si="189"/>
        <v>1718640</v>
      </c>
      <c r="M310" s="178">
        <f t="shared" si="189"/>
        <v>0</v>
      </c>
      <c r="N310" s="178">
        <f t="shared" si="189"/>
        <v>1718640</v>
      </c>
      <c r="O310" s="177">
        <f t="shared" si="189"/>
        <v>1718640</v>
      </c>
      <c r="P310" s="178">
        <f t="shared" si="189"/>
        <v>1718640</v>
      </c>
      <c r="Q310" s="178">
        <f t="shared" si="189"/>
        <v>0</v>
      </c>
      <c r="R310" s="61">
        <f t="shared" si="189"/>
        <v>1718640</v>
      </c>
      <c r="S310" s="178">
        <f t="shared" si="189"/>
        <v>1718640</v>
      </c>
      <c r="T310" s="178">
        <f t="shared" si="189"/>
        <v>1718640</v>
      </c>
      <c r="U310" s="178">
        <f t="shared" si="189"/>
        <v>1718640</v>
      </c>
      <c r="V310" s="177">
        <f t="shared" si="189"/>
        <v>0</v>
      </c>
      <c r="W310" s="178">
        <f t="shared" si="189"/>
        <v>1718640</v>
      </c>
      <c r="X310" s="178">
        <f>X311</f>
        <v>1718640</v>
      </c>
    </row>
    <row r="311" spans="1:24">
      <c r="A311" s="249"/>
      <c r="B311" s="174" t="s">
        <v>22</v>
      </c>
      <c r="C311" s="91" t="s">
        <v>1</v>
      </c>
      <c r="D311" s="59" t="s">
        <v>131</v>
      </c>
      <c r="E311" s="59" t="s">
        <v>438</v>
      </c>
      <c r="F311" s="59" t="s">
        <v>229</v>
      </c>
      <c r="G311" s="59" t="s">
        <v>440</v>
      </c>
      <c r="H311" s="60" t="s">
        <v>129</v>
      </c>
      <c r="I311" s="253" t="s">
        <v>23</v>
      </c>
      <c r="J311" s="178">
        <v>0</v>
      </c>
      <c r="K311" s="61">
        <v>1718640</v>
      </c>
      <c r="L311" s="178">
        <v>1718640</v>
      </c>
      <c r="M311" s="178">
        <v>0</v>
      </c>
      <c r="N311" s="178">
        <v>1718640</v>
      </c>
      <c r="O311" s="177">
        <f>N311</f>
        <v>1718640</v>
      </c>
      <c r="P311" s="178">
        <f>O311</f>
        <v>1718640</v>
      </c>
      <c r="Q311" s="178">
        <v>0</v>
      </c>
      <c r="R311" s="61">
        <v>1718640</v>
      </c>
      <c r="S311" s="178">
        <v>1718640</v>
      </c>
      <c r="T311" s="178">
        <v>1718640</v>
      </c>
      <c r="U311" s="178">
        <f>T311</f>
        <v>1718640</v>
      </c>
      <c r="V311" s="177">
        <v>0</v>
      </c>
      <c r="W311" s="178">
        <v>1718640</v>
      </c>
      <c r="X311" s="178">
        <f>W311</f>
        <v>1718640</v>
      </c>
    </row>
    <row r="312" spans="1:24" ht="63.75">
      <c r="A312" s="249"/>
      <c r="B312" s="307" t="s">
        <v>426</v>
      </c>
      <c r="C312" s="59" t="s">
        <v>1</v>
      </c>
      <c r="D312" s="59" t="s">
        <v>131</v>
      </c>
      <c r="E312" s="59" t="s">
        <v>438</v>
      </c>
      <c r="F312" s="59" t="s">
        <v>229</v>
      </c>
      <c r="G312" s="59" t="s">
        <v>374</v>
      </c>
      <c r="H312" s="60" t="s">
        <v>129</v>
      </c>
      <c r="I312" s="253"/>
      <c r="J312" s="178">
        <f t="shared" ref="J312:X313" si="190">J313</f>
        <v>0</v>
      </c>
      <c r="K312" s="178">
        <f t="shared" si="190"/>
        <v>4009210.7800000003</v>
      </c>
      <c r="L312" s="178">
        <f t="shared" si="190"/>
        <v>4009210.7800000003</v>
      </c>
      <c r="M312" s="178">
        <f t="shared" si="190"/>
        <v>0</v>
      </c>
      <c r="N312" s="178">
        <f t="shared" si="190"/>
        <v>4039507.08</v>
      </c>
      <c r="O312" s="178">
        <f t="shared" si="190"/>
        <v>4009210.7800000003</v>
      </c>
      <c r="P312" s="178">
        <f t="shared" si="190"/>
        <v>4009210.7800000003</v>
      </c>
      <c r="Q312" s="178">
        <f t="shared" si="190"/>
        <v>0</v>
      </c>
      <c r="R312" s="178">
        <f t="shared" si="190"/>
        <v>4039507.08</v>
      </c>
      <c r="S312" s="178">
        <f t="shared" si="190"/>
        <v>4039507.08</v>
      </c>
      <c r="T312" s="178">
        <f t="shared" si="190"/>
        <v>4039507.08</v>
      </c>
      <c r="U312" s="178">
        <f t="shared" si="190"/>
        <v>4039507.08</v>
      </c>
      <c r="V312" s="178">
        <f t="shared" si="190"/>
        <v>0</v>
      </c>
      <c r="W312" s="178">
        <f t="shared" si="190"/>
        <v>4039507.08</v>
      </c>
      <c r="X312" s="178">
        <f t="shared" si="190"/>
        <v>4039507.08</v>
      </c>
    </row>
    <row r="313" spans="1:24" ht="25.5">
      <c r="A313" s="249"/>
      <c r="B313" s="299" t="s">
        <v>21</v>
      </c>
      <c r="C313" s="59" t="s">
        <v>1</v>
      </c>
      <c r="D313" s="59" t="s">
        <v>131</v>
      </c>
      <c r="E313" s="59" t="s">
        <v>438</v>
      </c>
      <c r="F313" s="59" t="s">
        <v>229</v>
      </c>
      <c r="G313" s="59" t="s">
        <v>374</v>
      </c>
      <c r="H313" s="60" t="s">
        <v>129</v>
      </c>
      <c r="I313" s="253" t="s">
        <v>144</v>
      </c>
      <c r="J313" s="178">
        <f t="shared" si="190"/>
        <v>0</v>
      </c>
      <c r="K313" s="178">
        <f t="shared" si="190"/>
        <v>4009210.7800000003</v>
      </c>
      <c r="L313" s="178">
        <f t="shared" si="190"/>
        <v>4009210.7800000003</v>
      </c>
      <c r="M313" s="178">
        <f t="shared" si="190"/>
        <v>0</v>
      </c>
      <c r="N313" s="178">
        <f t="shared" si="190"/>
        <v>4039507.08</v>
      </c>
      <c r="O313" s="178">
        <f t="shared" si="190"/>
        <v>4009210.7800000003</v>
      </c>
      <c r="P313" s="178">
        <f t="shared" si="190"/>
        <v>4009210.7800000003</v>
      </c>
      <c r="Q313" s="178">
        <f t="shared" si="190"/>
        <v>0</v>
      </c>
      <c r="R313" s="178">
        <f t="shared" si="190"/>
        <v>4039507.08</v>
      </c>
      <c r="S313" s="178">
        <f t="shared" si="190"/>
        <v>4039507.08</v>
      </c>
      <c r="T313" s="178">
        <f t="shared" si="190"/>
        <v>4039507.08</v>
      </c>
      <c r="U313" s="178">
        <f t="shared" si="190"/>
        <v>4039507.08</v>
      </c>
      <c r="V313" s="178">
        <f t="shared" si="190"/>
        <v>0</v>
      </c>
      <c r="W313" s="178">
        <f t="shared" si="190"/>
        <v>4039507.08</v>
      </c>
      <c r="X313" s="178">
        <f t="shared" si="190"/>
        <v>4039507.08</v>
      </c>
    </row>
    <row r="314" spans="1:24">
      <c r="A314" s="249"/>
      <c r="B314" s="299" t="s">
        <v>22</v>
      </c>
      <c r="C314" s="59" t="s">
        <v>1</v>
      </c>
      <c r="D314" s="59" t="s">
        <v>131</v>
      </c>
      <c r="E314" s="59" t="s">
        <v>438</v>
      </c>
      <c r="F314" s="59" t="s">
        <v>229</v>
      </c>
      <c r="G314" s="59" t="s">
        <v>374</v>
      </c>
      <c r="H314" s="60" t="s">
        <v>129</v>
      </c>
      <c r="I314" s="253" t="s">
        <v>23</v>
      </c>
      <c r="J314" s="178">
        <v>0</v>
      </c>
      <c r="K314" s="178">
        <f>4039507.08-30296.3</f>
        <v>4009210.7800000003</v>
      </c>
      <c r="L314" s="178">
        <f>K314+J314</f>
        <v>4009210.7800000003</v>
      </c>
      <c r="M314" s="178">
        <v>0</v>
      </c>
      <c r="N314" s="178">
        <f>4832268.84-792761.76</f>
        <v>4039507.08</v>
      </c>
      <c r="O314" s="178">
        <f>4039507.08-30296.3</f>
        <v>4009210.7800000003</v>
      </c>
      <c r="P314" s="178">
        <f>O314</f>
        <v>4009210.7800000003</v>
      </c>
      <c r="Q314" s="178">
        <v>0</v>
      </c>
      <c r="R314" s="178">
        <f>4832268.84-792761.76</f>
        <v>4039507.08</v>
      </c>
      <c r="S314" s="178">
        <f>R314+Q314</f>
        <v>4039507.08</v>
      </c>
      <c r="T314" s="178">
        <v>4039507.08</v>
      </c>
      <c r="U314" s="178">
        <f>4832268.84-792761.76</f>
        <v>4039507.08</v>
      </c>
      <c r="V314" s="178">
        <v>0</v>
      </c>
      <c r="W314" s="178">
        <v>4039507.08</v>
      </c>
      <c r="X314" s="178">
        <f>4832268.84-792761.76</f>
        <v>4039507.08</v>
      </c>
    </row>
    <row r="315" spans="1:24" ht="102">
      <c r="A315" s="249"/>
      <c r="B315" s="174" t="s">
        <v>259</v>
      </c>
      <c r="C315" s="91" t="s">
        <v>1</v>
      </c>
      <c r="D315" s="59" t="s">
        <v>131</v>
      </c>
      <c r="E315" s="59" t="s">
        <v>438</v>
      </c>
      <c r="F315" s="59" t="s">
        <v>229</v>
      </c>
      <c r="G315" s="59" t="s">
        <v>425</v>
      </c>
      <c r="H315" s="60" t="s">
        <v>129</v>
      </c>
      <c r="I315" s="253"/>
      <c r="J315" s="178">
        <f t="shared" ref="J315:X316" si="191">J316</f>
        <v>0</v>
      </c>
      <c r="K315" s="179">
        <f t="shared" si="191"/>
        <v>57144780</v>
      </c>
      <c r="L315" s="178">
        <f t="shared" si="191"/>
        <v>57144780</v>
      </c>
      <c r="M315" s="177">
        <f t="shared" si="191"/>
        <v>57144780</v>
      </c>
      <c r="N315" s="178">
        <f t="shared" si="191"/>
        <v>57144780</v>
      </c>
      <c r="O315" s="178">
        <f t="shared" si="191"/>
        <v>59808672</v>
      </c>
      <c r="P315" s="178">
        <f t="shared" si="191"/>
        <v>59808672</v>
      </c>
      <c r="Q315" s="179">
        <f t="shared" si="191"/>
        <v>0</v>
      </c>
      <c r="R315" s="179">
        <f t="shared" si="191"/>
        <v>57144780</v>
      </c>
      <c r="S315" s="178">
        <f t="shared" si="191"/>
        <v>57144780</v>
      </c>
      <c r="T315" s="179">
        <f t="shared" si="191"/>
        <v>59808672</v>
      </c>
      <c r="U315" s="179">
        <f t="shared" si="191"/>
        <v>59808672</v>
      </c>
      <c r="V315" s="178">
        <f t="shared" si="191"/>
        <v>0</v>
      </c>
      <c r="W315" s="178">
        <f t="shared" si="191"/>
        <v>59808672</v>
      </c>
      <c r="X315" s="178">
        <f t="shared" si="191"/>
        <v>59808672</v>
      </c>
    </row>
    <row r="316" spans="1:24" ht="25.5">
      <c r="A316" s="249"/>
      <c r="B316" s="299" t="s">
        <v>21</v>
      </c>
      <c r="C316" s="59" t="s">
        <v>1</v>
      </c>
      <c r="D316" s="59" t="s">
        <v>131</v>
      </c>
      <c r="E316" s="59" t="s">
        <v>438</v>
      </c>
      <c r="F316" s="59" t="s">
        <v>229</v>
      </c>
      <c r="G316" s="59" t="s">
        <v>425</v>
      </c>
      <c r="H316" s="60" t="s">
        <v>129</v>
      </c>
      <c r="I316" s="253" t="s">
        <v>144</v>
      </c>
      <c r="J316" s="178">
        <f t="shared" si="191"/>
        <v>0</v>
      </c>
      <c r="K316" s="179">
        <f t="shared" si="191"/>
        <v>57144780</v>
      </c>
      <c r="L316" s="178">
        <f t="shared" si="191"/>
        <v>57144780</v>
      </c>
      <c r="M316" s="177">
        <f t="shared" si="191"/>
        <v>57144780</v>
      </c>
      <c r="N316" s="178">
        <f t="shared" si="191"/>
        <v>57144780</v>
      </c>
      <c r="O316" s="178">
        <f t="shared" si="191"/>
        <v>59808672</v>
      </c>
      <c r="P316" s="178">
        <f t="shared" si="191"/>
        <v>59808672</v>
      </c>
      <c r="Q316" s="179">
        <f t="shared" si="191"/>
        <v>0</v>
      </c>
      <c r="R316" s="179">
        <f t="shared" si="191"/>
        <v>57144780</v>
      </c>
      <c r="S316" s="178">
        <f t="shared" si="191"/>
        <v>57144780</v>
      </c>
      <c r="T316" s="179">
        <f t="shared" si="191"/>
        <v>59808672</v>
      </c>
      <c r="U316" s="179">
        <f t="shared" si="191"/>
        <v>59808672</v>
      </c>
      <c r="V316" s="178">
        <f t="shared" si="191"/>
        <v>0</v>
      </c>
      <c r="W316" s="178">
        <f t="shared" si="191"/>
        <v>59808672</v>
      </c>
      <c r="X316" s="178">
        <f t="shared" si="191"/>
        <v>59808672</v>
      </c>
    </row>
    <row r="317" spans="1:24">
      <c r="A317" s="249"/>
      <c r="B317" s="299" t="s">
        <v>22</v>
      </c>
      <c r="C317" s="59" t="s">
        <v>1</v>
      </c>
      <c r="D317" s="59" t="s">
        <v>131</v>
      </c>
      <c r="E317" s="59" t="s">
        <v>438</v>
      </c>
      <c r="F317" s="59" t="s">
        <v>229</v>
      </c>
      <c r="G317" s="59" t="s">
        <v>425</v>
      </c>
      <c r="H317" s="60" t="s">
        <v>129</v>
      </c>
      <c r="I317" s="253" t="s">
        <v>23</v>
      </c>
      <c r="J317" s="178">
        <v>0</v>
      </c>
      <c r="K317" s="178">
        <v>57144780</v>
      </c>
      <c r="L317" s="178">
        <v>57144780</v>
      </c>
      <c r="M317" s="178">
        <v>57144780</v>
      </c>
      <c r="N317" s="178">
        <v>57144780</v>
      </c>
      <c r="O317" s="178">
        <f>57144780+2663892</f>
        <v>59808672</v>
      </c>
      <c r="P317" s="178">
        <f>O317+J317</f>
        <v>59808672</v>
      </c>
      <c r="Q317" s="178">
        <v>0</v>
      </c>
      <c r="R317" s="179">
        <v>57144780</v>
      </c>
      <c r="S317" s="178">
        <v>57144780</v>
      </c>
      <c r="T317" s="178">
        <f>57144780+2663892</f>
        <v>59808672</v>
      </c>
      <c r="U317" s="178">
        <f>T317</f>
        <v>59808672</v>
      </c>
      <c r="V317" s="178">
        <v>0</v>
      </c>
      <c r="W317" s="178">
        <f>57144780+2663892</f>
        <v>59808672</v>
      </c>
      <c r="X317" s="178">
        <f>W317</f>
        <v>59808672</v>
      </c>
    </row>
    <row r="318" spans="1:24" ht="25.5">
      <c r="A318" s="249"/>
      <c r="B318" s="299" t="s">
        <v>461</v>
      </c>
      <c r="C318" s="65" t="s">
        <v>1</v>
      </c>
      <c r="D318" s="59" t="s">
        <v>131</v>
      </c>
      <c r="E318" s="59" t="s">
        <v>447</v>
      </c>
      <c r="F318" s="59" t="s">
        <v>133</v>
      </c>
      <c r="G318" s="67" t="s">
        <v>132</v>
      </c>
      <c r="H318" s="60" t="s">
        <v>131</v>
      </c>
      <c r="I318" s="253"/>
      <c r="J318" s="178">
        <f>J319</f>
        <v>0</v>
      </c>
      <c r="K318" s="178">
        <f t="shared" ref="K318:X318" si="192">K319</f>
        <v>0</v>
      </c>
      <c r="L318" s="178">
        <f t="shared" si="192"/>
        <v>0</v>
      </c>
      <c r="M318" s="178">
        <f t="shared" si="192"/>
        <v>0</v>
      </c>
      <c r="N318" s="178">
        <f t="shared" si="192"/>
        <v>0</v>
      </c>
      <c r="O318" s="178">
        <f t="shared" si="192"/>
        <v>0</v>
      </c>
      <c r="P318" s="178">
        <f t="shared" si="192"/>
        <v>0</v>
      </c>
      <c r="Q318" s="178">
        <f t="shared" si="192"/>
        <v>0</v>
      </c>
      <c r="R318" s="178">
        <f t="shared" si="192"/>
        <v>0</v>
      </c>
      <c r="S318" s="178">
        <f t="shared" si="192"/>
        <v>0</v>
      </c>
      <c r="T318" s="178">
        <f t="shared" si="192"/>
        <v>53830000.020000003</v>
      </c>
      <c r="U318" s="178">
        <f t="shared" si="192"/>
        <v>53830000.020000003</v>
      </c>
      <c r="V318" s="178">
        <f t="shared" si="192"/>
        <v>0</v>
      </c>
      <c r="W318" s="178">
        <f t="shared" si="192"/>
        <v>0</v>
      </c>
      <c r="X318" s="178">
        <f t="shared" si="192"/>
        <v>0</v>
      </c>
    </row>
    <row r="319" spans="1:24" ht="76.5">
      <c r="A319" s="249"/>
      <c r="B319" s="299" t="s">
        <v>460</v>
      </c>
      <c r="C319" s="59" t="s">
        <v>1</v>
      </c>
      <c r="D319" s="59" t="s">
        <v>131</v>
      </c>
      <c r="E319" s="59" t="s">
        <v>447</v>
      </c>
      <c r="F319" s="59" t="s">
        <v>133</v>
      </c>
      <c r="G319" s="59" t="s">
        <v>459</v>
      </c>
      <c r="H319" s="60" t="s">
        <v>133</v>
      </c>
      <c r="I319" s="253"/>
      <c r="J319" s="178">
        <f>J320</f>
        <v>0</v>
      </c>
      <c r="K319" s="178">
        <f t="shared" ref="K319:X319" si="193">K320</f>
        <v>0</v>
      </c>
      <c r="L319" s="178">
        <f t="shared" si="193"/>
        <v>0</v>
      </c>
      <c r="M319" s="178">
        <f t="shared" si="193"/>
        <v>0</v>
      </c>
      <c r="N319" s="178">
        <f t="shared" si="193"/>
        <v>0</v>
      </c>
      <c r="O319" s="178">
        <f t="shared" si="193"/>
        <v>0</v>
      </c>
      <c r="P319" s="178">
        <f t="shared" si="193"/>
        <v>0</v>
      </c>
      <c r="Q319" s="178">
        <f t="shared" si="193"/>
        <v>0</v>
      </c>
      <c r="R319" s="178">
        <f t="shared" si="193"/>
        <v>0</v>
      </c>
      <c r="S319" s="178">
        <f t="shared" si="193"/>
        <v>0</v>
      </c>
      <c r="T319" s="178">
        <f t="shared" si="193"/>
        <v>53830000.020000003</v>
      </c>
      <c r="U319" s="178">
        <f t="shared" si="193"/>
        <v>53830000.020000003</v>
      </c>
      <c r="V319" s="178">
        <f t="shared" si="193"/>
        <v>0</v>
      </c>
      <c r="W319" s="178">
        <f t="shared" si="193"/>
        <v>0</v>
      </c>
      <c r="X319" s="178">
        <f t="shared" si="193"/>
        <v>0</v>
      </c>
    </row>
    <row r="320" spans="1:24" ht="25.5">
      <c r="A320" s="249"/>
      <c r="B320" s="299" t="s">
        <v>21</v>
      </c>
      <c r="C320" s="59" t="s">
        <v>1</v>
      </c>
      <c r="D320" s="59" t="s">
        <v>131</v>
      </c>
      <c r="E320" s="59" t="s">
        <v>447</v>
      </c>
      <c r="F320" s="59" t="s">
        <v>133</v>
      </c>
      <c r="G320" s="59" t="s">
        <v>459</v>
      </c>
      <c r="H320" s="60" t="s">
        <v>133</v>
      </c>
      <c r="I320" s="253" t="s">
        <v>144</v>
      </c>
      <c r="J320" s="178">
        <v>0</v>
      </c>
      <c r="K320" s="178">
        <v>0</v>
      </c>
      <c r="L320" s="178">
        <v>0</v>
      </c>
      <c r="M320" s="178">
        <v>0</v>
      </c>
      <c r="N320" s="178">
        <v>0</v>
      </c>
      <c r="O320" s="178">
        <v>0</v>
      </c>
      <c r="P320" s="178">
        <v>0</v>
      </c>
      <c r="Q320" s="178">
        <v>0</v>
      </c>
      <c r="R320" s="178">
        <v>0</v>
      </c>
      <c r="S320" s="178">
        <v>0</v>
      </c>
      <c r="T320" s="178">
        <f>T321</f>
        <v>53830000.020000003</v>
      </c>
      <c r="U320" s="178">
        <f>U321</f>
        <v>53830000.020000003</v>
      </c>
      <c r="V320" s="178">
        <v>0</v>
      </c>
      <c r="W320" s="178">
        <v>0</v>
      </c>
      <c r="X320" s="178">
        <v>0</v>
      </c>
    </row>
    <row r="321" spans="1:24">
      <c r="A321" s="249"/>
      <c r="B321" s="299" t="s">
        <v>22</v>
      </c>
      <c r="C321" s="59" t="s">
        <v>1</v>
      </c>
      <c r="D321" s="59" t="s">
        <v>131</v>
      </c>
      <c r="E321" s="59" t="s">
        <v>447</v>
      </c>
      <c r="F321" s="59" t="s">
        <v>133</v>
      </c>
      <c r="G321" s="59" t="s">
        <v>459</v>
      </c>
      <c r="H321" s="60" t="s">
        <v>133</v>
      </c>
      <c r="I321" s="253" t="s">
        <v>23</v>
      </c>
      <c r="J321" s="178">
        <v>0</v>
      </c>
      <c r="K321" s="178">
        <v>0</v>
      </c>
      <c r="L321" s="178">
        <v>0</v>
      </c>
      <c r="M321" s="178">
        <v>0</v>
      </c>
      <c r="N321" s="178">
        <v>0</v>
      </c>
      <c r="O321" s="178">
        <v>0</v>
      </c>
      <c r="P321" s="178">
        <v>0</v>
      </c>
      <c r="Q321" s="178">
        <v>0</v>
      </c>
      <c r="R321" s="178">
        <v>0</v>
      </c>
      <c r="S321" s="178">
        <v>0</v>
      </c>
      <c r="T321" s="178">
        <v>53830000.020000003</v>
      </c>
      <c r="U321" s="178">
        <f>T321</f>
        <v>53830000.020000003</v>
      </c>
      <c r="V321" s="178">
        <v>0</v>
      </c>
      <c r="W321" s="178">
        <v>0</v>
      </c>
      <c r="X321" s="178">
        <v>0</v>
      </c>
    </row>
    <row r="322" spans="1:24" ht="191.25">
      <c r="A322" s="249"/>
      <c r="B322" s="300" t="s">
        <v>451</v>
      </c>
      <c r="C322" s="72" t="s">
        <v>1</v>
      </c>
      <c r="D322" s="75" t="s">
        <v>131</v>
      </c>
      <c r="E322" s="59" t="s">
        <v>131</v>
      </c>
      <c r="F322" s="59" t="s">
        <v>131</v>
      </c>
      <c r="G322" s="64" t="s">
        <v>371</v>
      </c>
      <c r="H322" s="60" t="s">
        <v>131</v>
      </c>
      <c r="I322" s="308"/>
      <c r="J322" s="178">
        <f t="shared" ref="J322:L323" si="194">J323</f>
        <v>0</v>
      </c>
      <c r="K322" s="178">
        <f t="shared" si="194"/>
        <v>500351.76</v>
      </c>
      <c r="L322" s="178">
        <f t="shared" si="194"/>
        <v>500351.76</v>
      </c>
      <c r="M322" s="177"/>
      <c r="N322" s="177"/>
      <c r="O322" s="178">
        <f>O323</f>
        <v>1667839.2</v>
      </c>
      <c r="P322" s="178">
        <f>P323</f>
        <v>1667839.2</v>
      </c>
      <c r="Q322" s="178">
        <f t="shared" ref="Q322:X323" si="195">Q323</f>
        <v>0</v>
      </c>
      <c r="R322" s="178">
        <f t="shared" si="195"/>
        <v>0</v>
      </c>
      <c r="S322" s="178">
        <f t="shared" si="195"/>
        <v>0</v>
      </c>
      <c r="T322" s="178">
        <f t="shared" si="195"/>
        <v>0</v>
      </c>
      <c r="U322" s="178">
        <f t="shared" si="195"/>
        <v>0</v>
      </c>
      <c r="V322" s="178">
        <f t="shared" si="195"/>
        <v>0</v>
      </c>
      <c r="W322" s="178">
        <f t="shared" si="195"/>
        <v>0</v>
      </c>
      <c r="X322" s="178">
        <f t="shared" si="195"/>
        <v>0</v>
      </c>
    </row>
    <row r="323" spans="1:24" ht="25.5">
      <c r="A323" s="249"/>
      <c r="B323" s="299" t="s">
        <v>21</v>
      </c>
      <c r="C323" s="72" t="s">
        <v>1</v>
      </c>
      <c r="D323" s="75" t="s">
        <v>131</v>
      </c>
      <c r="E323" s="59" t="s">
        <v>131</v>
      </c>
      <c r="F323" s="59" t="s">
        <v>131</v>
      </c>
      <c r="G323" s="64" t="s">
        <v>371</v>
      </c>
      <c r="H323" s="60" t="s">
        <v>131</v>
      </c>
      <c r="I323" s="308" t="s">
        <v>144</v>
      </c>
      <c r="J323" s="178">
        <f t="shared" si="194"/>
        <v>0</v>
      </c>
      <c r="K323" s="178">
        <f t="shared" si="194"/>
        <v>500351.76</v>
      </c>
      <c r="L323" s="178">
        <f t="shared" si="194"/>
        <v>500351.76</v>
      </c>
      <c r="M323" s="177"/>
      <c r="N323" s="177"/>
      <c r="O323" s="178">
        <f>O324</f>
        <v>1667839.2</v>
      </c>
      <c r="P323" s="178">
        <f>P324</f>
        <v>1667839.2</v>
      </c>
      <c r="Q323" s="178">
        <f t="shared" si="195"/>
        <v>0</v>
      </c>
      <c r="R323" s="178">
        <f t="shared" si="195"/>
        <v>0</v>
      </c>
      <c r="S323" s="178">
        <f t="shared" si="195"/>
        <v>0</v>
      </c>
      <c r="T323" s="178">
        <f t="shared" si="195"/>
        <v>0</v>
      </c>
      <c r="U323" s="178">
        <f t="shared" si="195"/>
        <v>0</v>
      </c>
      <c r="V323" s="178">
        <f t="shared" si="195"/>
        <v>0</v>
      </c>
      <c r="W323" s="178">
        <f t="shared" si="195"/>
        <v>0</v>
      </c>
      <c r="X323" s="178">
        <f t="shared" si="195"/>
        <v>0</v>
      </c>
    </row>
    <row r="324" spans="1:24">
      <c r="A324" s="249"/>
      <c r="B324" s="299" t="s">
        <v>22</v>
      </c>
      <c r="C324" s="72" t="s">
        <v>1</v>
      </c>
      <c r="D324" s="75" t="s">
        <v>131</v>
      </c>
      <c r="E324" s="59" t="s">
        <v>131</v>
      </c>
      <c r="F324" s="59" t="s">
        <v>131</v>
      </c>
      <c r="G324" s="64" t="s">
        <v>371</v>
      </c>
      <c r="H324" s="60" t="s">
        <v>131</v>
      </c>
      <c r="I324" s="308" t="s">
        <v>23</v>
      </c>
      <c r="J324" s="178">
        <v>0</v>
      </c>
      <c r="K324" s="178">
        <v>500351.76</v>
      </c>
      <c r="L324" s="178">
        <f>K324</f>
        <v>500351.76</v>
      </c>
      <c r="M324" s="177"/>
      <c r="N324" s="177"/>
      <c r="O324" s="178">
        <f>500351.76+1167487.44</f>
        <v>1667839.2</v>
      </c>
      <c r="P324" s="178">
        <f>O324</f>
        <v>1667839.2</v>
      </c>
      <c r="Q324" s="178">
        <v>0</v>
      </c>
      <c r="R324" s="178">
        <v>0</v>
      </c>
      <c r="S324" s="178">
        <v>0</v>
      </c>
      <c r="T324" s="178">
        <v>0</v>
      </c>
      <c r="U324" s="178">
        <v>0</v>
      </c>
      <c r="V324" s="178">
        <v>0</v>
      </c>
      <c r="W324" s="178">
        <v>0</v>
      </c>
      <c r="X324" s="178">
        <v>0</v>
      </c>
    </row>
    <row r="325" spans="1:24">
      <c r="A325" s="249"/>
      <c r="B325" s="365"/>
      <c r="C325" s="65"/>
      <c r="D325" s="66"/>
      <c r="E325" s="59"/>
      <c r="F325" s="59"/>
      <c r="G325" s="67"/>
      <c r="H325" s="60"/>
      <c r="I325" s="308"/>
      <c r="J325" s="185"/>
      <c r="K325" s="184"/>
      <c r="L325" s="184"/>
      <c r="M325" s="184"/>
      <c r="N325" s="184"/>
      <c r="O325" s="185"/>
      <c r="P325" s="185"/>
      <c r="Q325" s="393"/>
      <c r="R325" s="186"/>
      <c r="S325" s="186"/>
      <c r="T325" s="393"/>
      <c r="U325" s="393"/>
      <c r="V325" s="186"/>
      <c r="W325" s="186"/>
      <c r="X325" s="186"/>
    </row>
    <row r="326" spans="1:24" ht="62.25" customHeight="1">
      <c r="A326" s="249"/>
      <c r="B326" s="379" t="s">
        <v>309</v>
      </c>
      <c r="C326" s="274" t="s">
        <v>152</v>
      </c>
      <c r="D326" s="275" t="s">
        <v>131</v>
      </c>
      <c r="E326" s="210" t="s">
        <v>131</v>
      </c>
      <c r="F326" s="210" t="s">
        <v>131</v>
      </c>
      <c r="G326" s="275" t="s">
        <v>132</v>
      </c>
      <c r="H326" s="201" t="s">
        <v>131</v>
      </c>
      <c r="I326" s="364"/>
      <c r="J326" s="212">
        <f t="shared" ref="J326:V326" si="196">J327+J332+J335+J341+J338</f>
        <v>4201483.3800000008</v>
      </c>
      <c r="K326" s="211" t="e">
        <f t="shared" si="196"/>
        <v>#REF!</v>
      </c>
      <c r="L326" s="211">
        <f t="shared" si="196"/>
        <v>3753047.69</v>
      </c>
      <c r="M326" s="211">
        <f t="shared" si="196"/>
        <v>0</v>
      </c>
      <c r="N326" s="211" t="e">
        <f t="shared" si="196"/>
        <v>#REF!</v>
      </c>
      <c r="O326" s="212">
        <f t="shared" ref="O326:P326" si="197">O327+O332+O335+O341+O338</f>
        <v>472996.61</v>
      </c>
      <c r="P326" s="212">
        <f t="shared" si="197"/>
        <v>4674479.99</v>
      </c>
      <c r="Q326" s="212">
        <f t="shared" si="196"/>
        <v>14383680.43</v>
      </c>
      <c r="R326" s="420">
        <f t="shared" si="196"/>
        <v>1353047.69</v>
      </c>
      <c r="S326" s="211" t="e">
        <f t="shared" si="196"/>
        <v>#REF!</v>
      </c>
      <c r="T326" s="212">
        <f t="shared" ref="T326:U326" si="198">T327+T332+T335+T341+T338</f>
        <v>0</v>
      </c>
      <c r="U326" s="212">
        <f t="shared" si="198"/>
        <v>14383680.43</v>
      </c>
      <c r="V326" s="212">
        <f t="shared" si="196"/>
        <v>7263047.6899999995</v>
      </c>
      <c r="W326" s="212">
        <f t="shared" ref="W326" si="199">W327+W332+W335+W341+W338</f>
        <v>0</v>
      </c>
      <c r="X326" s="212">
        <f>X327+X332+X335</f>
        <v>7263047.6899999995</v>
      </c>
    </row>
    <row r="327" spans="1:24" ht="30.75" customHeight="1">
      <c r="A327" s="249"/>
      <c r="B327" s="170" t="s">
        <v>47</v>
      </c>
      <c r="C327" s="103" t="s">
        <v>152</v>
      </c>
      <c r="D327" s="65" t="s">
        <v>131</v>
      </c>
      <c r="E327" s="65" t="s">
        <v>131</v>
      </c>
      <c r="F327" s="65" t="s">
        <v>131</v>
      </c>
      <c r="G327" s="65" t="s">
        <v>16</v>
      </c>
      <c r="H327" s="60" t="s">
        <v>131</v>
      </c>
      <c r="I327" s="253"/>
      <c r="J327" s="172">
        <f>J328+J330</f>
        <v>4201483.3800000008</v>
      </c>
      <c r="K327" s="172">
        <f t="shared" ref="K327:R327" si="200">K328+K330</f>
        <v>1283680.43</v>
      </c>
      <c r="L327" s="172">
        <f t="shared" si="200"/>
        <v>1353047.69</v>
      </c>
      <c r="M327" s="172">
        <f t="shared" si="200"/>
        <v>0</v>
      </c>
      <c r="N327" s="172">
        <f>N328+N330</f>
        <v>0</v>
      </c>
      <c r="O327" s="172">
        <f>O328+O330</f>
        <v>337996.61</v>
      </c>
      <c r="P327" s="172">
        <f>P328+P330</f>
        <v>4539479.99</v>
      </c>
      <c r="Q327" s="172">
        <f>Q328+Q330</f>
        <v>11983680.43</v>
      </c>
      <c r="R327" s="173">
        <f t="shared" si="200"/>
        <v>1353047.69</v>
      </c>
      <c r="S327" s="172">
        <f>S328+S330</f>
        <v>1283680.43</v>
      </c>
      <c r="T327" s="172">
        <f>T328+T330</f>
        <v>0</v>
      </c>
      <c r="U327" s="172">
        <f>U328+U330</f>
        <v>11983680.43</v>
      </c>
      <c r="V327" s="172">
        <f>V328+V330</f>
        <v>4863047.6899999995</v>
      </c>
      <c r="W327" s="172">
        <f t="shared" ref="W327:X327" si="201">W328+W330</f>
        <v>0</v>
      </c>
      <c r="X327" s="172">
        <f t="shared" si="201"/>
        <v>4863047.6899999995</v>
      </c>
    </row>
    <row r="328" spans="1:24" ht="25.5">
      <c r="A328" s="249"/>
      <c r="B328" s="174" t="s">
        <v>52</v>
      </c>
      <c r="C328" s="103" t="s">
        <v>152</v>
      </c>
      <c r="D328" s="65" t="s">
        <v>131</v>
      </c>
      <c r="E328" s="65" t="s">
        <v>131</v>
      </c>
      <c r="F328" s="65" t="s">
        <v>131</v>
      </c>
      <c r="G328" s="65" t="s">
        <v>16</v>
      </c>
      <c r="H328" s="60" t="s">
        <v>131</v>
      </c>
      <c r="I328" s="253">
        <v>200</v>
      </c>
      <c r="J328" s="205">
        <f t="shared" ref="J328:X328" si="202">J329</f>
        <v>4131483.3800000004</v>
      </c>
      <c r="K328" s="205">
        <f t="shared" si="202"/>
        <v>1283680.43</v>
      </c>
      <c r="L328" s="205">
        <f t="shared" si="202"/>
        <v>1353047.69</v>
      </c>
      <c r="M328" s="205">
        <f t="shared" si="202"/>
        <v>0</v>
      </c>
      <c r="N328" s="205">
        <f t="shared" si="202"/>
        <v>0</v>
      </c>
      <c r="O328" s="205">
        <f t="shared" si="202"/>
        <v>337996.61</v>
      </c>
      <c r="P328" s="205">
        <f t="shared" si="202"/>
        <v>4469479.99</v>
      </c>
      <c r="Q328" s="205">
        <f t="shared" si="202"/>
        <v>11913680.43</v>
      </c>
      <c r="R328" s="206">
        <f t="shared" si="202"/>
        <v>1353047.69</v>
      </c>
      <c r="S328" s="205">
        <f t="shared" si="202"/>
        <v>1283680.43</v>
      </c>
      <c r="T328" s="205">
        <f t="shared" si="202"/>
        <v>0</v>
      </c>
      <c r="U328" s="205">
        <f t="shared" si="202"/>
        <v>11913680.43</v>
      </c>
      <c r="V328" s="205">
        <f t="shared" si="202"/>
        <v>4793047.6899999995</v>
      </c>
      <c r="W328" s="205">
        <f t="shared" si="202"/>
        <v>0</v>
      </c>
      <c r="X328" s="205">
        <f t="shared" si="202"/>
        <v>4793047.6899999995</v>
      </c>
    </row>
    <row r="329" spans="1:24" ht="25.5">
      <c r="A329" s="249"/>
      <c r="B329" s="174" t="s">
        <v>54</v>
      </c>
      <c r="C329" s="103" t="s">
        <v>152</v>
      </c>
      <c r="D329" s="65" t="s">
        <v>131</v>
      </c>
      <c r="E329" s="65" t="s">
        <v>131</v>
      </c>
      <c r="F329" s="65" t="s">
        <v>131</v>
      </c>
      <c r="G329" s="65" t="s">
        <v>16</v>
      </c>
      <c r="H329" s="60" t="s">
        <v>131</v>
      </c>
      <c r="I329" s="253">
        <v>240</v>
      </c>
      <c r="J329" s="178">
        <f>3191601.49+939881.89</f>
        <v>4131483.3800000004</v>
      </c>
      <c r="K329" s="178">
        <v>1283680.43</v>
      </c>
      <c r="L329" s="178">
        <v>1353047.69</v>
      </c>
      <c r="M329" s="178"/>
      <c r="N329" s="178"/>
      <c r="O329" s="178">
        <f>180000+157996.61</f>
        <v>337996.61</v>
      </c>
      <c r="P329" s="178">
        <f>J329+O329</f>
        <v>4469479.99</v>
      </c>
      <c r="Q329" s="178">
        <f>1283680.43+10700000-70000</f>
        <v>11913680.43</v>
      </c>
      <c r="R329" s="179">
        <v>1353047.69</v>
      </c>
      <c r="S329" s="178">
        <v>1283680.43</v>
      </c>
      <c r="T329" s="178">
        <v>0</v>
      </c>
      <c r="U329" s="178">
        <f>1283680.43+10700000-70000</f>
        <v>11913680.43</v>
      </c>
      <c r="V329" s="178">
        <f>1353047.69+3510000-70000</f>
        <v>4793047.6899999995</v>
      </c>
      <c r="W329" s="178">
        <v>0</v>
      </c>
      <c r="X329" s="178">
        <f t="shared" ref="X329" si="203">1353047.69+3510000-70000</f>
        <v>4793047.6899999995</v>
      </c>
    </row>
    <row r="330" spans="1:24">
      <c r="A330" s="249"/>
      <c r="B330" s="174" t="s">
        <v>62</v>
      </c>
      <c r="C330" s="103" t="s">
        <v>152</v>
      </c>
      <c r="D330" s="65" t="s">
        <v>131</v>
      </c>
      <c r="E330" s="65" t="s">
        <v>131</v>
      </c>
      <c r="F330" s="65" t="s">
        <v>131</v>
      </c>
      <c r="G330" s="65" t="s">
        <v>16</v>
      </c>
      <c r="H330" s="60" t="s">
        <v>131</v>
      </c>
      <c r="I330" s="253" t="s">
        <v>63</v>
      </c>
      <c r="J330" s="205">
        <f t="shared" ref="J330:X330" si="204">J331</f>
        <v>70000</v>
      </c>
      <c r="K330" s="205">
        <f t="shared" si="204"/>
        <v>0</v>
      </c>
      <c r="L330" s="205">
        <f t="shared" si="204"/>
        <v>0</v>
      </c>
      <c r="M330" s="205">
        <f t="shared" si="204"/>
        <v>0</v>
      </c>
      <c r="N330" s="205">
        <f t="shared" si="204"/>
        <v>0</v>
      </c>
      <c r="O330" s="205">
        <f t="shared" si="204"/>
        <v>0</v>
      </c>
      <c r="P330" s="205">
        <f t="shared" si="204"/>
        <v>70000</v>
      </c>
      <c r="Q330" s="205">
        <f t="shared" si="204"/>
        <v>70000</v>
      </c>
      <c r="R330" s="206">
        <f t="shared" si="204"/>
        <v>0</v>
      </c>
      <c r="S330" s="205">
        <f t="shared" si="204"/>
        <v>0</v>
      </c>
      <c r="T330" s="205">
        <f t="shared" si="204"/>
        <v>0</v>
      </c>
      <c r="U330" s="205">
        <f t="shared" si="204"/>
        <v>70000</v>
      </c>
      <c r="V330" s="205">
        <f t="shared" si="204"/>
        <v>70000</v>
      </c>
      <c r="W330" s="205">
        <f t="shared" si="204"/>
        <v>0</v>
      </c>
      <c r="X330" s="205">
        <f t="shared" si="204"/>
        <v>70000</v>
      </c>
    </row>
    <row r="331" spans="1:24">
      <c r="A331" s="249"/>
      <c r="B331" s="174" t="s">
        <v>64</v>
      </c>
      <c r="C331" s="103" t="s">
        <v>152</v>
      </c>
      <c r="D331" s="65" t="s">
        <v>131</v>
      </c>
      <c r="E331" s="65" t="s">
        <v>131</v>
      </c>
      <c r="F331" s="65" t="s">
        <v>131</v>
      </c>
      <c r="G331" s="65" t="s">
        <v>16</v>
      </c>
      <c r="H331" s="60" t="s">
        <v>131</v>
      </c>
      <c r="I331" s="253" t="s">
        <v>65</v>
      </c>
      <c r="J331" s="178">
        <v>70000</v>
      </c>
      <c r="K331" s="178"/>
      <c r="L331" s="178"/>
      <c r="M331" s="178"/>
      <c r="N331" s="178"/>
      <c r="O331" s="178">
        <v>0</v>
      </c>
      <c r="P331" s="178">
        <v>70000</v>
      </c>
      <c r="Q331" s="178">
        <v>70000</v>
      </c>
      <c r="R331" s="179"/>
      <c r="S331" s="178"/>
      <c r="T331" s="178">
        <v>0</v>
      </c>
      <c r="U331" s="178">
        <v>70000</v>
      </c>
      <c r="V331" s="178">
        <v>70000</v>
      </c>
      <c r="W331" s="178">
        <v>0</v>
      </c>
      <c r="X331" s="178">
        <v>70000</v>
      </c>
    </row>
    <row r="332" spans="1:24" ht="19.5" customHeight="1">
      <c r="A332" s="249"/>
      <c r="B332" s="174" t="s">
        <v>96</v>
      </c>
      <c r="C332" s="91" t="s">
        <v>152</v>
      </c>
      <c r="D332" s="59" t="s">
        <v>131</v>
      </c>
      <c r="E332" s="65" t="s">
        <v>131</v>
      </c>
      <c r="F332" s="65" t="s">
        <v>131</v>
      </c>
      <c r="G332" s="59" t="s">
        <v>137</v>
      </c>
      <c r="H332" s="60" t="s">
        <v>131</v>
      </c>
      <c r="I332" s="253"/>
      <c r="J332" s="172">
        <f t="shared" ref="J332:U333" si="205">J333</f>
        <v>0</v>
      </c>
      <c r="K332" s="172">
        <f t="shared" si="205"/>
        <v>1200000</v>
      </c>
      <c r="L332" s="172">
        <f t="shared" si="205"/>
        <v>1200000</v>
      </c>
      <c r="M332" s="172">
        <f t="shared" si="205"/>
        <v>0</v>
      </c>
      <c r="N332" s="172">
        <f t="shared" si="205"/>
        <v>1200000</v>
      </c>
      <c r="O332" s="172">
        <f t="shared" si="205"/>
        <v>135000</v>
      </c>
      <c r="P332" s="172">
        <f t="shared" si="205"/>
        <v>135000</v>
      </c>
      <c r="Q332" s="172">
        <f t="shared" si="205"/>
        <v>1200000</v>
      </c>
      <c r="R332" s="173">
        <f t="shared" si="205"/>
        <v>0</v>
      </c>
      <c r="S332" s="172">
        <f t="shared" si="205"/>
        <v>1200000</v>
      </c>
      <c r="T332" s="172">
        <f t="shared" si="205"/>
        <v>0</v>
      </c>
      <c r="U332" s="172">
        <f t="shared" si="205"/>
        <v>1200000</v>
      </c>
      <c r="V332" s="172">
        <f>V333</f>
        <v>1200000</v>
      </c>
      <c r="W332" s="172">
        <f t="shared" ref="W332:X333" si="206">W333</f>
        <v>0</v>
      </c>
      <c r="X332" s="172">
        <f t="shared" si="206"/>
        <v>1200000</v>
      </c>
    </row>
    <row r="333" spans="1:24" ht="25.5">
      <c r="A333" s="249"/>
      <c r="B333" s="174" t="s">
        <v>52</v>
      </c>
      <c r="C333" s="91" t="s">
        <v>152</v>
      </c>
      <c r="D333" s="59" t="s">
        <v>131</v>
      </c>
      <c r="E333" s="65" t="s">
        <v>131</v>
      </c>
      <c r="F333" s="65" t="s">
        <v>131</v>
      </c>
      <c r="G333" s="59" t="s">
        <v>137</v>
      </c>
      <c r="H333" s="60" t="s">
        <v>131</v>
      </c>
      <c r="I333" s="253" t="s">
        <v>53</v>
      </c>
      <c r="J333" s="172">
        <f t="shared" si="205"/>
        <v>0</v>
      </c>
      <c r="K333" s="172">
        <f t="shared" si="205"/>
        <v>1200000</v>
      </c>
      <c r="L333" s="172">
        <f t="shared" si="205"/>
        <v>1200000</v>
      </c>
      <c r="M333" s="172">
        <f t="shared" si="205"/>
        <v>0</v>
      </c>
      <c r="N333" s="172">
        <f t="shared" si="205"/>
        <v>1200000</v>
      </c>
      <c r="O333" s="172">
        <f t="shared" si="205"/>
        <v>135000</v>
      </c>
      <c r="P333" s="172">
        <f t="shared" si="205"/>
        <v>135000</v>
      </c>
      <c r="Q333" s="172">
        <f t="shared" si="205"/>
        <v>1200000</v>
      </c>
      <c r="R333" s="173">
        <f t="shared" si="205"/>
        <v>0</v>
      </c>
      <c r="S333" s="172">
        <f>S334</f>
        <v>1200000</v>
      </c>
      <c r="T333" s="172">
        <f t="shared" si="205"/>
        <v>0</v>
      </c>
      <c r="U333" s="172">
        <f t="shared" si="205"/>
        <v>1200000</v>
      </c>
      <c r="V333" s="172">
        <f>V334</f>
        <v>1200000</v>
      </c>
      <c r="W333" s="172">
        <f t="shared" si="206"/>
        <v>0</v>
      </c>
      <c r="X333" s="172">
        <f t="shared" si="206"/>
        <v>1200000</v>
      </c>
    </row>
    <row r="334" spans="1:24" ht="25.5">
      <c r="A334" s="249"/>
      <c r="B334" s="174" t="s">
        <v>54</v>
      </c>
      <c r="C334" s="91" t="s">
        <v>152</v>
      </c>
      <c r="D334" s="59" t="s">
        <v>131</v>
      </c>
      <c r="E334" s="65" t="s">
        <v>131</v>
      </c>
      <c r="F334" s="65" t="s">
        <v>131</v>
      </c>
      <c r="G334" s="59" t="s">
        <v>137</v>
      </c>
      <c r="H334" s="60" t="s">
        <v>131</v>
      </c>
      <c r="I334" s="253" t="s">
        <v>55</v>
      </c>
      <c r="J334" s="178">
        <v>0</v>
      </c>
      <c r="K334" s="178">
        <v>1200000</v>
      </c>
      <c r="L334" s="178">
        <v>1200000</v>
      </c>
      <c r="M334" s="178">
        <v>0</v>
      </c>
      <c r="N334" s="178">
        <v>1200000</v>
      </c>
      <c r="O334" s="178">
        <v>135000</v>
      </c>
      <c r="P334" s="178">
        <f>O334</f>
        <v>135000</v>
      </c>
      <c r="Q334" s="178">
        <v>1200000</v>
      </c>
      <c r="R334" s="179">
        <v>0</v>
      </c>
      <c r="S334" s="178">
        <v>1200000</v>
      </c>
      <c r="T334" s="178">
        <v>0</v>
      </c>
      <c r="U334" s="178">
        <v>1200000</v>
      </c>
      <c r="V334" s="178">
        <v>1200000</v>
      </c>
      <c r="W334" s="178">
        <v>0</v>
      </c>
      <c r="X334" s="178">
        <v>1200000</v>
      </c>
    </row>
    <row r="335" spans="1:24" ht="20.25" customHeight="1">
      <c r="A335" s="249"/>
      <c r="B335" s="214" t="s">
        <v>174</v>
      </c>
      <c r="C335" s="93" t="s">
        <v>152</v>
      </c>
      <c r="D335" s="63" t="s">
        <v>131</v>
      </c>
      <c r="E335" s="59" t="s">
        <v>131</v>
      </c>
      <c r="F335" s="59" t="s">
        <v>131</v>
      </c>
      <c r="G335" s="64" t="s">
        <v>162</v>
      </c>
      <c r="H335" s="60" t="s">
        <v>131</v>
      </c>
      <c r="I335" s="308"/>
      <c r="J335" s="172">
        <f t="shared" ref="J335:U336" si="207">J336</f>
        <v>0</v>
      </c>
      <c r="K335" s="172">
        <f t="shared" si="207"/>
        <v>1200000</v>
      </c>
      <c r="L335" s="172">
        <f t="shared" si="207"/>
        <v>1200000</v>
      </c>
      <c r="M335" s="172">
        <f t="shared" si="207"/>
        <v>0</v>
      </c>
      <c r="N335" s="172">
        <f t="shared" si="207"/>
        <v>1200000</v>
      </c>
      <c r="O335" s="172">
        <f t="shared" si="207"/>
        <v>0</v>
      </c>
      <c r="P335" s="172">
        <f t="shared" si="207"/>
        <v>0</v>
      </c>
      <c r="Q335" s="172">
        <f t="shared" si="207"/>
        <v>1200000</v>
      </c>
      <c r="R335" s="173">
        <f t="shared" si="207"/>
        <v>0</v>
      </c>
      <c r="S335" s="172">
        <f t="shared" si="207"/>
        <v>1200000</v>
      </c>
      <c r="T335" s="172">
        <f t="shared" si="207"/>
        <v>0</v>
      </c>
      <c r="U335" s="172">
        <f t="shared" si="207"/>
        <v>1200000</v>
      </c>
      <c r="V335" s="172">
        <f>V336</f>
        <v>1200000</v>
      </c>
      <c r="W335" s="172">
        <f t="shared" ref="W335:X336" si="208">W336</f>
        <v>0</v>
      </c>
      <c r="X335" s="172">
        <f t="shared" si="208"/>
        <v>1200000</v>
      </c>
    </row>
    <row r="336" spans="1:24" ht="25.5">
      <c r="A336" s="249"/>
      <c r="B336" s="174" t="s">
        <v>52</v>
      </c>
      <c r="C336" s="93" t="s">
        <v>152</v>
      </c>
      <c r="D336" s="63" t="s">
        <v>131</v>
      </c>
      <c r="E336" s="59" t="s">
        <v>131</v>
      </c>
      <c r="F336" s="59" t="s">
        <v>131</v>
      </c>
      <c r="G336" s="64" t="s">
        <v>162</v>
      </c>
      <c r="H336" s="60" t="s">
        <v>131</v>
      </c>
      <c r="I336" s="308" t="s">
        <v>53</v>
      </c>
      <c r="J336" s="172">
        <f t="shared" si="207"/>
        <v>0</v>
      </c>
      <c r="K336" s="172">
        <f t="shared" si="207"/>
        <v>1200000</v>
      </c>
      <c r="L336" s="172">
        <f t="shared" si="207"/>
        <v>1200000</v>
      </c>
      <c r="M336" s="172">
        <f t="shared" si="207"/>
        <v>0</v>
      </c>
      <c r="N336" s="172">
        <f t="shared" si="207"/>
        <v>1200000</v>
      </c>
      <c r="O336" s="172">
        <f t="shared" si="207"/>
        <v>0</v>
      </c>
      <c r="P336" s="172">
        <f t="shared" si="207"/>
        <v>0</v>
      </c>
      <c r="Q336" s="172">
        <f t="shared" si="207"/>
        <v>1200000</v>
      </c>
      <c r="R336" s="173">
        <f t="shared" si="207"/>
        <v>0</v>
      </c>
      <c r="S336" s="172">
        <f>S337</f>
        <v>1200000</v>
      </c>
      <c r="T336" s="172">
        <f t="shared" si="207"/>
        <v>0</v>
      </c>
      <c r="U336" s="172">
        <f t="shared" si="207"/>
        <v>1200000</v>
      </c>
      <c r="V336" s="172">
        <f>V337</f>
        <v>1200000</v>
      </c>
      <c r="W336" s="172">
        <f t="shared" si="208"/>
        <v>0</v>
      </c>
      <c r="X336" s="172">
        <f t="shared" si="208"/>
        <v>1200000</v>
      </c>
    </row>
    <row r="337" spans="1:24" ht="25.5">
      <c r="A337" s="249"/>
      <c r="B337" s="174" t="s">
        <v>54</v>
      </c>
      <c r="C337" s="93" t="s">
        <v>152</v>
      </c>
      <c r="D337" s="63" t="s">
        <v>131</v>
      </c>
      <c r="E337" s="59" t="s">
        <v>131</v>
      </c>
      <c r="F337" s="59" t="s">
        <v>131</v>
      </c>
      <c r="G337" s="64" t="s">
        <v>162</v>
      </c>
      <c r="H337" s="60" t="s">
        <v>131</v>
      </c>
      <c r="I337" s="308" t="s">
        <v>55</v>
      </c>
      <c r="J337" s="178">
        <v>0</v>
      </c>
      <c r="K337" s="178">
        <v>1200000</v>
      </c>
      <c r="L337" s="178">
        <v>1200000</v>
      </c>
      <c r="M337" s="178">
        <v>0</v>
      </c>
      <c r="N337" s="178">
        <v>1200000</v>
      </c>
      <c r="O337" s="178">
        <v>0</v>
      </c>
      <c r="P337" s="178">
        <v>0</v>
      </c>
      <c r="Q337" s="178">
        <v>1200000</v>
      </c>
      <c r="R337" s="179">
        <v>0</v>
      </c>
      <c r="S337" s="178">
        <v>1200000</v>
      </c>
      <c r="T337" s="178">
        <v>0</v>
      </c>
      <c r="U337" s="178">
        <v>1200000</v>
      </c>
      <c r="V337" s="178">
        <v>1200000</v>
      </c>
      <c r="W337" s="178">
        <v>0</v>
      </c>
      <c r="X337" s="178">
        <v>1200000</v>
      </c>
    </row>
    <row r="338" spans="1:24" ht="51" hidden="1">
      <c r="A338" s="249"/>
      <c r="B338" s="174" t="s">
        <v>390</v>
      </c>
      <c r="C338" s="91" t="s">
        <v>152</v>
      </c>
      <c r="D338" s="59" t="s">
        <v>131</v>
      </c>
      <c r="E338" s="59" t="s">
        <v>131</v>
      </c>
      <c r="F338" s="59" t="s">
        <v>131</v>
      </c>
      <c r="G338" s="59" t="s">
        <v>391</v>
      </c>
      <c r="H338" s="60" t="s">
        <v>133</v>
      </c>
      <c r="I338" s="253"/>
      <c r="J338" s="178">
        <f t="shared" ref="J338:K339" si="209">J339</f>
        <v>0</v>
      </c>
      <c r="K338" s="179">
        <f t="shared" si="209"/>
        <v>0</v>
      </c>
      <c r="L338" s="178"/>
      <c r="M338" s="177"/>
      <c r="N338" s="179">
        <f t="shared" ref="N338:X339" si="210">N339</f>
        <v>0</v>
      </c>
      <c r="O338" s="178">
        <f t="shared" si="210"/>
        <v>0</v>
      </c>
      <c r="P338" s="178">
        <f t="shared" si="210"/>
        <v>0</v>
      </c>
      <c r="Q338" s="179">
        <f t="shared" si="210"/>
        <v>0</v>
      </c>
      <c r="R338" s="179">
        <f t="shared" si="210"/>
        <v>0</v>
      </c>
      <c r="S338" s="179">
        <f t="shared" si="210"/>
        <v>0</v>
      </c>
      <c r="T338" s="179">
        <f t="shared" si="210"/>
        <v>0</v>
      </c>
      <c r="U338" s="179">
        <f t="shared" si="210"/>
        <v>0</v>
      </c>
      <c r="V338" s="179">
        <f t="shared" si="210"/>
        <v>0</v>
      </c>
      <c r="W338" s="179">
        <f t="shared" si="210"/>
        <v>0</v>
      </c>
      <c r="X338" s="179">
        <f t="shared" si="210"/>
        <v>0</v>
      </c>
    </row>
    <row r="339" spans="1:24" ht="25.5" hidden="1">
      <c r="A339" s="249"/>
      <c r="B339" s="174" t="s">
        <v>52</v>
      </c>
      <c r="C339" s="91" t="s">
        <v>152</v>
      </c>
      <c r="D339" s="59" t="s">
        <v>131</v>
      </c>
      <c r="E339" s="59" t="s">
        <v>131</v>
      </c>
      <c r="F339" s="59" t="s">
        <v>131</v>
      </c>
      <c r="G339" s="59" t="s">
        <v>391</v>
      </c>
      <c r="H339" s="60" t="s">
        <v>133</v>
      </c>
      <c r="I339" s="253" t="s">
        <v>53</v>
      </c>
      <c r="J339" s="178">
        <f t="shared" si="209"/>
        <v>0</v>
      </c>
      <c r="K339" s="179">
        <f t="shared" si="209"/>
        <v>0</v>
      </c>
      <c r="L339" s="178"/>
      <c r="M339" s="177"/>
      <c r="N339" s="179">
        <f t="shared" si="210"/>
        <v>0</v>
      </c>
      <c r="O339" s="178">
        <f t="shared" si="210"/>
        <v>0</v>
      </c>
      <c r="P339" s="178">
        <f t="shared" si="210"/>
        <v>0</v>
      </c>
      <c r="Q339" s="179">
        <f t="shared" si="210"/>
        <v>0</v>
      </c>
      <c r="R339" s="179">
        <f t="shared" si="210"/>
        <v>0</v>
      </c>
      <c r="S339" s="179">
        <f t="shared" si="210"/>
        <v>0</v>
      </c>
      <c r="T339" s="179">
        <f t="shared" si="210"/>
        <v>0</v>
      </c>
      <c r="U339" s="179">
        <f t="shared" si="210"/>
        <v>0</v>
      </c>
      <c r="V339" s="179">
        <f t="shared" si="210"/>
        <v>0</v>
      </c>
      <c r="W339" s="179">
        <f t="shared" si="210"/>
        <v>0</v>
      </c>
      <c r="X339" s="179">
        <f t="shared" si="210"/>
        <v>0</v>
      </c>
    </row>
    <row r="340" spans="1:24" ht="25.5" hidden="1">
      <c r="A340" s="249"/>
      <c r="B340" s="174" t="s">
        <v>54</v>
      </c>
      <c r="C340" s="91" t="s">
        <v>152</v>
      </c>
      <c r="D340" s="59" t="s">
        <v>131</v>
      </c>
      <c r="E340" s="59" t="s">
        <v>131</v>
      </c>
      <c r="F340" s="59" t="s">
        <v>131</v>
      </c>
      <c r="G340" s="59" t="s">
        <v>391</v>
      </c>
      <c r="H340" s="60" t="s">
        <v>133</v>
      </c>
      <c r="I340" s="253" t="s">
        <v>55</v>
      </c>
      <c r="J340" s="178">
        <v>0</v>
      </c>
      <c r="K340" s="179">
        <v>0</v>
      </c>
      <c r="L340" s="178"/>
      <c r="M340" s="177"/>
      <c r="N340" s="179">
        <v>0</v>
      </c>
      <c r="O340" s="178">
        <v>0</v>
      </c>
      <c r="P340" s="178">
        <v>0</v>
      </c>
      <c r="Q340" s="179">
        <v>0</v>
      </c>
      <c r="R340" s="179">
        <v>0</v>
      </c>
      <c r="S340" s="179">
        <v>0</v>
      </c>
      <c r="T340" s="179">
        <v>0</v>
      </c>
      <c r="U340" s="179">
        <v>0</v>
      </c>
      <c r="V340" s="179">
        <v>0</v>
      </c>
      <c r="W340" s="179">
        <v>0</v>
      </c>
      <c r="X340" s="179">
        <v>0</v>
      </c>
    </row>
    <row r="341" spans="1:24" ht="63.75" hidden="1">
      <c r="A341" s="249"/>
      <c r="B341" s="170" t="s">
        <v>361</v>
      </c>
      <c r="C341" s="103" t="s">
        <v>152</v>
      </c>
      <c r="D341" s="65" t="s">
        <v>131</v>
      </c>
      <c r="E341" s="59" t="s">
        <v>131</v>
      </c>
      <c r="F341" s="59" t="s">
        <v>131</v>
      </c>
      <c r="G341" s="65" t="s">
        <v>360</v>
      </c>
      <c r="H341" s="60" t="s">
        <v>131</v>
      </c>
      <c r="I341" s="253"/>
      <c r="J341" s="178">
        <f t="shared" ref="J341:X342" si="211">J342</f>
        <v>0</v>
      </c>
      <c r="K341" s="178" t="e">
        <f t="shared" si="211"/>
        <v>#REF!</v>
      </c>
      <c r="L341" s="178">
        <f t="shared" si="211"/>
        <v>0</v>
      </c>
      <c r="M341" s="178">
        <f t="shared" si="211"/>
        <v>0</v>
      </c>
      <c r="N341" s="178" t="e">
        <f t="shared" si="211"/>
        <v>#REF!</v>
      </c>
      <c r="O341" s="178">
        <f t="shared" si="211"/>
        <v>0</v>
      </c>
      <c r="P341" s="178">
        <f t="shared" si="211"/>
        <v>0</v>
      </c>
      <c r="Q341" s="178">
        <f t="shared" si="211"/>
        <v>0</v>
      </c>
      <c r="R341" s="179">
        <f t="shared" si="211"/>
        <v>0</v>
      </c>
      <c r="S341" s="178" t="e">
        <f t="shared" si="211"/>
        <v>#REF!</v>
      </c>
      <c r="T341" s="178">
        <f t="shared" si="211"/>
        <v>0</v>
      </c>
      <c r="U341" s="178">
        <f t="shared" si="211"/>
        <v>0</v>
      </c>
      <c r="V341" s="178">
        <f t="shared" si="211"/>
        <v>0</v>
      </c>
      <c r="W341" s="178">
        <f t="shared" si="211"/>
        <v>0</v>
      </c>
      <c r="X341" s="178" t="e">
        <f t="shared" si="211"/>
        <v>#REF!</v>
      </c>
    </row>
    <row r="342" spans="1:24" ht="25.5" hidden="1">
      <c r="A342" s="249"/>
      <c r="B342" s="174" t="s">
        <v>52</v>
      </c>
      <c r="C342" s="103" t="s">
        <v>152</v>
      </c>
      <c r="D342" s="65" t="s">
        <v>131</v>
      </c>
      <c r="E342" s="59" t="s">
        <v>131</v>
      </c>
      <c r="F342" s="59" t="s">
        <v>131</v>
      </c>
      <c r="G342" s="65" t="s">
        <v>360</v>
      </c>
      <c r="H342" s="60" t="s">
        <v>131</v>
      </c>
      <c r="I342" s="253">
        <v>200</v>
      </c>
      <c r="J342" s="178">
        <f>J343</f>
        <v>0</v>
      </c>
      <c r="K342" s="178" t="e">
        <f>K343</f>
        <v>#REF!</v>
      </c>
      <c r="L342" s="178">
        <v>0</v>
      </c>
      <c r="M342" s="178">
        <f>M343</f>
        <v>0</v>
      </c>
      <c r="N342" s="178" t="e">
        <f t="shared" si="211"/>
        <v>#REF!</v>
      </c>
      <c r="O342" s="178">
        <f>O343</f>
        <v>0</v>
      </c>
      <c r="P342" s="178">
        <f>P343</f>
        <v>0</v>
      </c>
      <c r="Q342" s="178">
        <f t="shared" si="211"/>
        <v>0</v>
      </c>
      <c r="R342" s="179">
        <f>R343</f>
        <v>0</v>
      </c>
      <c r="S342" s="178" t="e">
        <f t="shared" si="211"/>
        <v>#REF!</v>
      </c>
      <c r="T342" s="178">
        <f t="shared" si="211"/>
        <v>0</v>
      </c>
      <c r="U342" s="178">
        <f t="shared" si="211"/>
        <v>0</v>
      </c>
      <c r="V342" s="178">
        <f t="shared" si="211"/>
        <v>0</v>
      </c>
      <c r="W342" s="178">
        <f t="shared" si="211"/>
        <v>0</v>
      </c>
      <c r="X342" s="178" t="e">
        <f t="shared" si="211"/>
        <v>#REF!</v>
      </c>
    </row>
    <row r="343" spans="1:24" ht="25.5" hidden="1">
      <c r="A343" s="249"/>
      <c r="B343" s="174" t="s">
        <v>54</v>
      </c>
      <c r="C343" s="103" t="s">
        <v>152</v>
      </c>
      <c r="D343" s="65" t="s">
        <v>131</v>
      </c>
      <c r="E343" s="59" t="s">
        <v>131</v>
      </c>
      <c r="F343" s="59" t="s">
        <v>131</v>
      </c>
      <c r="G343" s="65" t="s">
        <v>360</v>
      </c>
      <c r="H343" s="60" t="s">
        <v>131</v>
      </c>
      <c r="I343" s="253">
        <v>240</v>
      </c>
      <c r="J343" s="178">
        <v>0</v>
      </c>
      <c r="K343" s="178" t="e">
        <f>#REF!</f>
        <v>#REF!</v>
      </c>
      <c r="L343" s="178">
        <f>L342</f>
        <v>0</v>
      </c>
      <c r="M343" s="178">
        <v>0</v>
      </c>
      <c r="N343" s="178" t="e">
        <f>K343</f>
        <v>#REF!</v>
      </c>
      <c r="O343" s="178">
        <v>0</v>
      </c>
      <c r="P343" s="178">
        <v>0</v>
      </c>
      <c r="Q343" s="178">
        <f t="shared" ref="Q343:V343" si="212">L343</f>
        <v>0</v>
      </c>
      <c r="R343" s="179">
        <f t="shared" si="212"/>
        <v>0</v>
      </c>
      <c r="S343" s="178" t="e">
        <f t="shared" si="212"/>
        <v>#REF!</v>
      </c>
      <c r="T343" s="178">
        <f t="shared" si="212"/>
        <v>0</v>
      </c>
      <c r="U343" s="178">
        <f t="shared" si="212"/>
        <v>0</v>
      </c>
      <c r="V343" s="178">
        <f t="shared" si="212"/>
        <v>0</v>
      </c>
      <c r="W343" s="178">
        <f t="shared" ref="W343:X343" si="213">R343</f>
        <v>0</v>
      </c>
      <c r="X343" s="178" t="e">
        <f t="shared" si="213"/>
        <v>#REF!</v>
      </c>
    </row>
    <row r="344" spans="1:24">
      <c r="A344" s="249"/>
      <c r="B344" s="230"/>
      <c r="C344" s="250"/>
      <c r="D344" s="123"/>
      <c r="E344" s="81"/>
      <c r="F344" s="81"/>
      <c r="G344" s="123"/>
      <c r="H344" s="83"/>
      <c r="I344" s="251"/>
      <c r="J344" s="219"/>
      <c r="K344" s="219"/>
      <c r="L344" s="219"/>
      <c r="M344" s="219"/>
      <c r="N344" s="219"/>
      <c r="O344" s="219"/>
      <c r="P344" s="219"/>
      <c r="Q344" s="219"/>
      <c r="R344" s="220"/>
      <c r="S344" s="219"/>
      <c r="T344" s="219"/>
      <c r="U344" s="219"/>
      <c r="V344" s="219"/>
      <c r="W344" s="219"/>
      <c r="X344" s="219"/>
    </row>
    <row r="345" spans="1:24" ht="6" customHeight="1">
      <c r="A345" s="249"/>
      <c r="B345" s="221"/>
      <c r="C345" s="276"/>
      <c r="D345" s="277"/>
      <c r="E345" s="277"/>
      <c r="F345" s="277"/>
      <c r="G345" s="278"/>
      <c r="H345" s="279"/>
      <c r="I345" s="225"/>
      <c r="J345" s="254"/>
      <c r="K345" s="254"/>
      <c r="L345" s="254"/>
      <c r="M345" s="254"/>
      <c r="N345" s="254"/>
      <c r="O345" s="254"/>
      <c r="P345" s="254"/>
      <c r="Q345" s="254"/>
      <c r="R345" s="255"/>
      <c r="S345" s="254"/>
      <c r="T345" s="254"/>
      <c r="U345" s="254"/>
      <c r="V345" s="254"/>
      <c r="W345" s="254"/>
      <c r="X345" s="254"/>
    </row>
    <row r="346" spans="1:24" ht="39" customHeight="1">
      <c r="A346" s="249"/>
      <c r="B346" s="207" t="s">
        <v>341</v>
      </c>
      <c r="C346" s="248" t="s">
        <v>179</v>
      </c>
      <c r="D346" s="188" t="s">
        <v>131</v>
      </c>
      <c r="E346" s="188" t="s">
        <v>131</v>
      </c>
      <c r="F346" s="188" t="s">
        <v>131</v>
      </c>
      <c r="G346" s="188" t="s">
        <v>132</v>
      </c>
      <c r="H346" s="189" t="s">
        <v>131</v>
      </c>
      <c r="I346" s="273"/>
      <c r="J346" s="161">
        <f>J350+J347+J355</f>
        <v>501500</v>
      </c>
      <c r="K346" s="161">
        <f t="shared" ref="K346:X346" si="214">K350+K347+K355</f>
        <v>892000</v>
      </c>
      <c r="L346" s="161">
        <f t="shared" si="214"/>
        <v>892000</v>
      </c>
      <c r="M346" s="161">
        <f t="shared" si="214"/>
        <v>0</v>
      </c>
      <c r="N346" s="161">
        <f t="shared" si="214"/>
        <v>0</v>
      </c>
      <c r="O346" s="161">
        <f t="shared" si="214"/>
        <v>0</v>
      </c>
      <c r="P346" s="161">
        <f t="shared" si="214"/>
        <v>501500</v>
      </c>
      <c r="Q346" s="161">
        <f t="shared" si="214"/>
        <v>380100</v>
      </c>
      <c r="R346" s="161">
        <f t="shared" si="214"/>
        <v>501500</v>
      </c>
      <c r="S346" s="161">
        <f t="shared" si="214"/>
        <v>501500</v>
      </c>
      <c r="T346" s="161">
        <f t="shared" si="214"/>
        <v>0</v>
      </c>
      <c r="U346" s="161">
        <f t="shared" si="214"/>
        <v>380100</v>
      </c>
      <c r="V346" s="161">
        <f t="shared" si="214"/>
        <v>380100</v>
      </c>
      <c r="W346" s="161">
        <f t="shared" si="214"/>
        <v>0</v>
      </c>
      <c r="X346" s="161">
        <f t="shared" si="214"/>
        <v>380100</v>
      </c>
    </row>
    <row r="347" spans="1:24" ht="32.25" hidden="1" customHeight="1">
      <c r="A347" s="249"/>
      <c r="B347" s="228" t="s">
        <v>171</v>
      </c>
      <c r="C347" s="91" t="s">
        <v>179</v>
      </c>
      <c r="D347" s="59" t="s">
        <v>131</v>
      </c>
      <c r="E347" s="59" t="s">
        <v>131</v>
      </c>
      <c r="F347" s="59" t="s">
        <v>131</v>
      </c>
      <c r="G347" s="59" t="s">
        <v>170</v>
      </c>
      <c r="H347" s="60" t="s">
        <v>131</v>
      </c>
      <c r="I347" s="253"/>
      <c r="J347" s="172">
        <f t="shared" ref="J347:X348" si="215">J348</f>
        <v>0</v>
      </c>
      <c r="K347" s="172">
        <f t="shared" si="215"/>
        <v>0</v>
      </c>
      <c r="L347" s="172">
        <f t="shared" si="215"/>
        <v>0</v>
      </c>
      <c r="M347" s="172">
        <f t="shared" si="215"/>
        <v>0</v>
      </c>
      <c r="N347" s="172">
        <f t="shared" si="215"/>
        <v>0</v>
      </c>
      <c r="O347" s="172">
        <f t="shared" si="215"/>
        <v>0</v>
      </c>
      <c r="P347" s="172">
        <f t="shared" si="215"/>
        <v>0</v>
      </c>
      <c r="Q347" s="172">
        <f t="shared" si="215"/>
        <v>0</v>
      </c>
      <c r="R347" s="173">
        <f t="shared" si="215"/>
        <v>0</v>
      </c>
      <c r="S347" s="172">
        <f t="shared" si="215"/>
        <v>0</v>
      </c>
      <c r="T347" s="172">
        <f t="shared" si="215"/>
        <v>0</v>
      </c>
      <c r="U347" s="172">
        <f t="shared" si="215"/>
        <v>0</v>
      </c>
      <c r="V347" s="172">
        <f t="shared" si="215"/>
        <v>0</v>
      </c>
      <c r="W347" s="172">
        <f t="shared" si="215"/>
        <v>0</v>
      </c>
      <c r="X347" s="172">
        <f t="shared" si="215"/>
        <v>0</v>
      </c>
    </row>
    <row r="348" spans="1:24" ht="32.25" hidden="1" customHeight="1">
      <c r="A348" s="249"/>
      <c r="B348" s="170" t="s">
        <v>182</v>
      </c>
      <c r="C348" s="91" t="s">
        <v>179</v>
      </c>
      <c r="D348" s="59" t="s">
        <v>131</v>
      </c>
      <c r="E348" s="59" t="s">
        <v>131</v>
      </c>
      <c r="F348" s="59" t="s">
        <v>131</v>
      </c>
      <c r="G348" s="59" t="s">
        <v>170</v>
      </c>
      <c r="H348" s="60" t="s">
        <v>131</v>
      </c>
      <c r="I348" s="253" t="s">
        <v>155</v>
      </c>
      <c r="J348" s="178">
        <f t="shared" si="215"/>
        <v>0</v>
      </c>
      <c r="K348" s="178">
        <f t="shared" si="215"/>
        <v>0</v>
      </c>
      <c r="L348" s="178">
        <f t="shared" si="215"/>
        <v>0</v>
      </c>
      <c r="M348" s="178">
        <f t="shared" si="215"/>
        <v>0</v>
      </c>
      <c r="N348" s="178">
        <f t="shared" si="215"/>
        <v>0</v>
      </c>
      <c r="O348" s="178">
        <f t="shared" si="215"/>
        <v>0</v>
      </c>
      <c r="P348" s="178">
        <f t="shared" si="215"/>
        <v>0</v>
      </c>
      <c r="Q348" s="178">
        <f t="shared" si="215"/>
        <v>0</v>
      </c>
      <c r="R348" s="179">
        <f t="shared" si="215"/>
        <v>0</v>
      </c>
      <c r="S348" s="178">
        <f t="shared" si="215"/>
        <v>0</v>
      </c>
      <c r="T348" s="178">
        <f t="shared" si="215"/>
        <v>0</v>
      </c>
      <c r="U348" s="178">
        <f t="shared" si="215"/>
        <v>0</v>
      </c>
      <c r="V348" s="178">
        <f t="shared" si="215"/>
        <v>0</v>
      </c>
      <c r="W348" s="178">
        <f t="shared" si="215"/>
        <v>0</v>
      </c>
      <c r="X348" s="178">
        <f t="shared" si="215"/>
        <v>0</v>
      </c>
    </row>
    <row r="349" spans="1:24" ht="32.25" hidden="1" customHeight="1">
      <c r="A349" s="249"/>
      <c r="B349" s="214" t="s">
        <v>157</v>
      </c>
      <c r="C349" s="91" t="s">
        <v>179</v>
      </c>
      <c r="D349" s="59" t="s">
        <v>131</v>
      </c>
      <c r="E349" s="59" t="s">
        <v>131</v>
      </c>
      <c r="F349" s="59" t="s">
        <v>131</v>
      </c>
      <c r="G349" s="59" t="s">
        <v>170</v>
      </c>
      <c r="H349" s="60" t="s">
        <v>131</v>
      </c>
      <c r="I349" s="253" t="s">
        <v>156</v>
      </c>
      <c r="J349" s="178">
        <v>0</v>
      </c>
      <c r="K349" s="178">
        <v>0</v>
      </c>
      <c r="L349" s="178">
        <v>0</v>
      </c>
      <c r="M349" s="178">
        <v>0</v>
      </c>
      <c r="N349" s="178">
        <v>0</v>
      </c>
      <c r="O349" s="178">
        <v>0</v>
      </c>
      <c r="P349" s="178">
        <v>0</v>
      </c>
      <c r="Q349" s="178">
        <v>0</v>
      </c>
      <c r="R349" s="179">
        <v>0</v>
      </c>
      <c r="S349" s="178">
        <v>0</v>
      </c>
      <c r="T349" s="178">
        <v>0</v>
      </c>
      <c r="U349" s="178">
        <v>0</v>
      </c>
      <c r="V349" s="178">
        <v>0</v>
      </c>
      <c r="W349" s="178">
        <v>0</v>
      </c>
      <c r="X349" s="178">
        <v>0</v>
      </c>
    </row>
    <row r="350" spans="1:24" ht="21" customHeight="1">
      <c r="A350" s="249"/>
      <c r="B350" s="174" t="s">
        <v>49</v>
      </c>
      <c r="C350" s="103" t="s">
        <v>179</v>
      </c>
      <c r="D350" s="65" t="s">
        <v>131</v>
      </c>
      <c r="E350" s="65" t="s">
        <v>131</v>
      </c>
      <c r="F350" s="65" t="s">
        <v>131</v>
      </c>
      <c r="G350" s="65" t="s">
        <v>18</v>
      </c>
      <c r="H350" s="60" t="s">
        <v>131</v>
      </c>
      <c r="I350" s="253"/>
      <c r="J350" s="172">
        <f>J351+J353</f>
        <v>0</v>
      </c>
      <c r="K350" s="172">
        <f t="shared" ref="K350:R350" si="216">K351+K353</f>
        <v>390500</v>
      </c>
      <c r="L350" s="172">
        <f t="shared" si="216"/>
        <v>390500</v>
      </c>
      <c r="M350" s="172">
        <f t="shared" si="216"/>
        <v>0</v>
      </c>
      <c r="N350" s="172">
        <f>N351+N353</f>
        <v>0</v>
      </c>
      <c r="O350" s="172">
        <f>O351+O353</f>
        <v>0</v>
      </c>
      <c r="P350" s="172">
        <f>P351+P353</f>
        <v>0</v>
      </c>
      <c r="Q350" s="172">
        <f>Q351+Q353</f>
        <v>380100</v>
      </c>
      <c r="R350" s="173">
        <f t="shared" si="216"/>
        <v>0</v>
      </c>
      <c r="S350" s="172">
        <f>S351+S353</f>
        <v>0</v>
      </c>
      <c r="T350" s="172">
        <f>T351+T353</f>
        <v>0</v>
      </c>
      <c r="U350" s="172">
        <f>U351+U353</f>
        <v>380100</v>
      </c>
      <c r="V350" s="172">
        <f>V351+V353</f>
        <v>380100</v>
      </c>
      <c r="W350" s="172">
        <f t="shared" ref="W350:X350" si="217">W351+W353</f>
        <v>0</v>
      </c>
      <c r="X350" s="172">
        <f t="shared" si="217"/>
        <v>380100</v>
      </c>
    </row>
    <row r="351" spans="1:24" ht="57" customHeight="1">
      <c r="A351" s="249"/>
      <c r="B351" s="174" t="s">
        <v>67</v>
      </c>
      <c r="C351" s="91" t="s">
        <v>179</v>
      </c>
      <c r="D351" s="59" t="s">
        <v>131</v>
      </c>
      <c r="E351" s="59" t="s">
        <v>131</v>
      </c>
      <c r="F351" s="59" t="s">
        <v>131</v>
      </c>
      <c r="G351" s="59" t="s">
        <v>18</v>
      </c>
      <c r="H351" s="60" t="s">
        <v>131</v>
      </c>
      <c r="I351" s="253" t="s">
        <v>60</v>
      </c>
      <c r="J351" s="178">
        <f t="shared" ref="J351:X351" si="218">J352</f>
        <v>0</v>
      </c>
      <c r="K351" s="178">
        <f t="shared" si="218"/>
        <v>390500</v>
      </c>
      <c r="L351" s="178">
        <f t="shared" si="218"/>
        <v>390500</v>
      </c>
      <c r="M351" s="178">
        <f t="shared" si="218"/>
        <v>0</v>
      </c>
      <c r="N351" s="178">
        <f t="shared" si="218"/>
        <v>0</v>
      </c>
      <c r="O351" s="178">
        <f t="shared" si="218"/>
        <v>0</v>
      </c>
      <c r="P351" s="178">
        <f t="shared" si="218"/>
        <v>0</v>
      </c>
      <c r="Q351" s="178">
        <f t="shared" si="218"/>
        <v>280000</v>
      </c>
      <c r="R351" s="179">
        <f t="shared" si="218"/>
        <v>0</v>
      </c>
      <c r="S351" s="178">
        <f t="shared" si="218"/>
        <v>0</v>
      </c>
      <c r="T351" s="178">
        <f t="shared" si="218"/>
        <v>0</v>
      </c>
      <c r="U351" s="178">
        <f t="shared" si="218"/>
        <v>280000</v>
      </c>
      <c r="V351" s="178">
        <f t="shared" si="218"/>
        <v>280000</v>
      </c>
      <c r="W351" s="178">
        <f t="shared" si="218"/>
        <v>0</v>
      </c>
      <c r="X351" s="178">
        <f t="shared" si="218"/>
        <v>280000</v>
      </c>
    </row>
    <row r="352" spans="1:24" ht="25.5" customHeight="1">
      <c r="A352" s="249"/>
      <c r="B352" s="174" t="s">
        <v>61</v>
      </c>
      <c r="C352" s="91" t="s">
        <v>179</v>
      </c>
      <c r="D352" s="59" t="s">
        <v>131</v>
      </c>
      <c r="E352" s="59" t="s">
        <v>131</v>
      </c>
      <c r="F352" s="59" t="s">
        <v>131</v>
      </c>
      <c r="G352" s="59" t="s">
        <v>18</v>
      </c>
      <c r="H352" s="60" t="s">
        <v>131</v>
      </c>
      <c r="I352" s="253" t="s">
        <v>166</v>
      </c>
      <c r="J352" s="178">
        <v>0</v>
      </c>
      <c r="K352" s="178">
        <f>346000+44500</f>
        <v>390500</v>
      </c>
      <c r="L352" s="178">
        <f>346000+44500</f>
        <v>390500</v>
      </c>
      <c r="M352" s="178">
        <v>0</v>
      </c>
      <c r="N352" s="178">
        <v>0</v>
      </c>
      <c r="O352" s="178">
        <v>0</v>
      </c>
      <c r="P352" s="178">
        <v>0</v>
      </c>
      <c r="Q352" s="178">
        <v>280000</v>
      </c>
      <c r="R352" s="179"/>
      <c r="S352" s="178"/>
      <c r="T352" s="178">
        <v>0</v>
      </c>
      <c r="U352" s="178">
        <v>280000</v>
      </c>
      <c r="V352" s="178">
        <v>280000</v>
      </c>
      <c r="W352" s="178">
        <v>0</v>
      </c>
      <c r="X352" s="178">
        <v>280000</v>
      </c>
    </row>
    <row r="353" spans="1:24" ht="33.75" customHeight="1">
      <c r="A353" s="249"/>
      <c r="B353" s="174" t="s">
        <v>52</v>
      </c>
      <c r="C353" s="103" t="s">
        <v>179</v>
      </c>
      <c r="D353" s="65" t="s">
        <v>131</v>
      </c>
      <c r="E353" s="65" t="s">
        <v>131</v>
      </c>
      <c r="F353" s="65" t="s">
        <v>131</v>
      </c>
      <c r="G353" s="65" t="s">
        <v>18</v>
      </c>
      <c r="H353" s="60" t="s">
        <v>131</v>
      </c>
      <c r="I353" s="253" t="s">
        <v>53</v>
      </c>
      <c r="J353" s="178">
        <f t="shared" ref="J353:X353" si="219">J354</f>
        <v>0</v>
      </c>
      <c r="K353" s="178">
        <f t="shared" si="219"/>
        <v>0</v>
      </c>
      <c r="L353" s="178">
        <f t="shared" si="219"/>
        <v>0</v>
      </c>
      <c r="M353" s="178">
        <f t="shared" si="219"/>
        <v>0</v>
      </c>
      <c r="N353" s="178">
        <f t="shared" si="219"/>
        <v>0</v>
      </c>
      <c r="O353" s="178">
        <f t="shared" si="219"/>
        <v>0</v>
      </c>
      <c r="P353" s="178">
        <f t="shared" si="219"/>
        <v>0</v>
      </c>
      <c r="Q353" s="178">
        <f t="shared" si="219"/>
        <v>100100</v>
      </c>
      <c r="R353" s="179">
        <f t="shared" si="219"/>
        <v>0</v>
      </c>
      <c r="S353" s="178">
        <f t="shared" si="219"/>
        <v>0</v>
      </c>
      <c r="T353" s="178">
        <f t="shared" si="219"/>
        <v>0</v>
      </c>
      <c r="U353" s="178">
        <f t="shared" si="219"/>
        <v>100100</v>
      </c>
      <c r="V353" s="178">
        <f t="shared" si="219"/>
        <v>100100</v>
      </c>
      <c r="W353" s="178">
        <f t="shared" si="219"/>
        <v>0</v>
      </c>
      <c r="X353" s="178">
        <f t="shared" si="219"/>
        <v>100100</v>
      </c>
    </row>
    <row r="354" spans="1:24" ht="27" customHeight="1">
      <c r="A354" s="249"/>
      <c r="B354" s="174" t="s">
        <v>54</v>
      </c>
      <c r="C354" s="103" t="s">
        <v>179</v>
      </c>
      <c r="D354" s="65" t="s">
        <v>131</v>
      </c>
      <c r="E354" s="65" t="s">
        <v>131</v>
      </c>
      <c r="F354" s="65" t="s">
        <v>131</v>
      </c>
      <c r="G354" s="65" t="s">
        <v>18</v>
      </c>
      <c r="H354" s="60" t="s">
        <v>131</v>
      </c>
      <c r="I354" s="253" t="s">
        <v>55</v>
      </c>
      <c r="J354" s="178">
        <v>0</v>
      </c>
      <c r="K354" s="178"/>
      <c r="L354" s="178"/>
      <c r="M354" s="178"/>
      <c r="N354" s="178"/>
      <c r="O354" s="178">
        <v>0</v>
      </c>
      <c r="P354" s="178">
        <v>0</v>
      </c>
      <c r="Q354" s="178">
        <v>100100</v>
      </c>
      <c r="R354" s="179"/>
      <c r="S354" s="178"/>
      <c r="T354" s="178">
        <v>0</v>
      </c>
      <c r="U354" s="178">
        <v>100100</v>
      </c>
      <c r="V354" s="178">
        <v>100100</v>
      </c>
      <c r="W354" s="178">
        <v>0</v>
      </c>
      <c r="X354" s="178">
        <v>100100</v>
      </c>
    </row>
    <row r="355" spans="1:24" ht="67.5" customHeight="1">
      <c r="A355" s="249"/>
      <c r="B355" s="228" t="s">
        <v>435</v>
      </c>
      <c r="C355" s="70" t="s">
        <v>179</v>
      </c>
      <c r="D355" s="75" t="s">
        <v>131</v>
      </c>
      <c r="E355" s="59" t="s">
        <v>131</v>
      </c>
      <c r="F355" s="59" t="s">
        <v>131</v>
      </c>
      <c r="G355" s="64" t="s">
        <v>429</v>
      </c>
      <c r="H355" s="60" t="s">
        <v>131</v>
      </c>
      <c r="I355" s="308"/>
      <c r="J355" s="178">
        <f t="shared" ref="J355:L356" si="220">J356</f>
        <v>501500</v>
      </c>
      <c r="K355" s="178">
        <f t="shared" si="220"/>
        <v>501500</v>
      </c>
      <c r="L355" s="178">
        <f t="shared" si="220"/>
        <v>501500</v>
      </c>
      <c r="M355" s="178"/>
      <c r="N355" s="178"/>
      <c r="O355" s="178">
        <f>O356</f>
        <v>0</v>
      </c>
      <c r="P355" s="178">
        <f>P356</f>
        <v>501500</v>
      </c>
      <c r="Q355" s="178">
        <f t="shared" ref="Q355:X356" si="221">Q356</f>
        <v>0</v>
      </c>
      <c r="R355" s="178">
        <f t="shared" si="221"/>
        <v>501500</v>
      </c>
      <c r="S355" s="178">
        <f t="shared" si="221"/>
        <v>501500</v>
      </c>
      <c r="T355" s="178">
        <f t="shared" si="221"/>
        <v>0</v>
      </c>
      <c r="U355" s="178">
        <f t="shared" si="221"/>
        <v>0</v>
      </c>
      <c r="V355" s="178">
        <f t="shared" si="221"/>
        <v>0</v>
      </c>
      <c r="W355" s="178">
        <f t="shared" si="221"/>
        <v>0</v>
      </c>
      <c r="X355" s="178">
        <f t="shared" si="221"/>
        <v>0</v>
      </c>
    </row>
    <row r="356" spans="1:24" ht="54.75" customHeight="1">
      <c r="A356" s="249"/>
      <c r="B356" s="170" t="s">
        <v>182</v>
      </c>
      <c r="C356" s="70" t="s">
        <v>179</v>
      </c>
      <c r="D356" s="75" t="s">
        <v>131</v>
      </c>
      <c r="E356" s="59" t="s">
        <v>131</v>
      </c>
      <c r="F356" s="59" t="s">
        <v>131</v>
      </c>
      <c r="G356" s="64" t="s">
        <v>429</v>
      </c>
      <c r="H356" s="60" t="s">
        <v>131</v>
      </c>
      <c r="I356" s="308" t="s">
        <v>155</v>
      </c>
      <c r="J356" s="178">
        <f t="shared" si="220"/>
        <v>501500</v>
      </c>
      <c r="K356" s="178">
        <f t="shared" si="220"/>
        <v>501500</v>
      </c>
      <c r="L356" s="178">
        <f t="shared" si="220"/>
        <v>501500</v>
      </c>
      <c r="M356" s="178"/>
      <c r="N356" s="178"/>
      <c r="O356" s="178">
        <f>O357</f>
        <v>0</v>
      </c>
      <c r="P356" s="178">
        <f>P357</f>
        <v>501500</v>
      </c>
      <c r="Q356" s="178">
        <f t="shared" si="221"/>
        <v>0</v>
      </c>
      <c r="R356" s="178">
        <f t="shared" si="221"/>
        <v>501500</v>
      </c>
      <c r="S356" s="178">
        <f t="shared" si="221"/>
        <v>501500</v>
      </c>
      <c r="T356" s="178">
        <f t="shared" si="221"/>
        <v>0</v>
      </c>
      <c r="U356" s="178">
        <f t="shared" si="221"/>
        <v>0</v>
      </c>
      <c r="V356" s="178">
        <f t="shared" si="221"/>
        <v>0</v>
      </c>
      <c r="W356" s="178">
        <f t="shared" si="221"/>
        <v>0</v>
      </c>
      <c r="X356" s="178">
        <f t="shared" si="221"/>
        <v>0</v>
      </c>
    </row>
    <row r="357" spans="1:24" ht="85.5" customHeight="1">
      <c r="A357" s="249"/>
      <c r="B357" s="174" t="s">
        <v>434</v>
      </c>
      <c r="C357" s="70" t="s">
        <v>179</v>
      </c>
      <c r="D357" s="75" t="s">
        <v>131</v>
      </c>
      <c r="E357" s="59" t="s">
        <v>131</v>
      </c>
      <c r="F357" s="59" t="s">
        <v>131</v>
      </c>
      <c r="G357" s="64" t="s">
        <v>429</v>
      </c>
      <c r="H357" s="60" t="s">
        <v>131</v>
      </c>
      <c r="I357" s="308" t="s">
        <v>433</v>
      </c>
      <c r="J357" s="178">
        <v>501500</v>
      </c>
      <c r="K357" s="178">
        <v>501500</v>
      </c>
      <c r="L357" s="178">
        <f>K357</f>
        <v>501500</v>
      </c>
      <c r="M357" s="178"/>
      <c r="N357" s="178"/>
      <c r="O357" s="178">
        <v>0</v>
      </c>
      <c r="P357" s="178">
        <v>501500</v>
      </c>
      <c r="Q357" s="178">
        <v>0</v>
      </c>
      <c r="R357" s="178">
        <v>501500</v>
      </c>
      <c r="S357" s="178">
        <f>R357</f>
        <v>501500</v>
      </c>
      <c r="T357" s="178">
        <v>0</v>
      </c>
      <c r="U357" s="178">
        <v>0</v>
      </c>
      <c r="V357" s="178">
        <v>0</v>
      </c>
      <c r="W357" s="178">
        <v>0</v>
      </c>
      <c r="X357" s="178">
        <v>0</v>
      </c>
    </row>
    <row r="358" spans="1:24" ht="15" customHeight="1">
      <c r="A358" s="249"/>
      <c r="B358" s="230"/>
      <c r="C358" s="91"/>
      <c r="D358" s="59"/>
      <c r="E358" s="59"/>
      <c r="F358" s="59"/>
      <c r="G358" s="59"/>
      <c r="H358" s="60"/>
      <c r="I358" s="251"/>
      <c r="J358" s="219"/>
      <c r="K358" s="219"/>
      <c r="L358" s="219"/>
      <c r="M358" s="219"/>
      <c r="N358" s="219"/>
      <c r="O358" s="219"/>
      <c r="P358" s="219"/>
      <c r="Q358" s="219"/>
      <c r="R358" s="220"/>
      <c r="S358" s="219"/>
      <c r="T358" s="219"/>
      <c r="U358" s="219"/>
      <c r="V358" s="219"/>
      <c r="W358" s="219"/>
      <c r="X358" s="219"/>
    </row>
    <row r="359" spans="1:24" ht="51.75" customHeight="1">
      <c r="A359" s="249"/>
      <c r="B359" s="382" t="s">
        <v>359</v>
      </c>
      <c r="C359" s="252" t="s">
        <v>189</v>
      </c>
      <c r="D359" s="210" t="s">
        <v>131</v>
      </c>
      <c r="E359" s="210" t="s">
        <v>131</v>
      </c>
      <c r="F359" s="210" t="s">
        <v>131</v>
      </c>
      <c r="G359" s="210" t="s">
        <v>132</v>
      </c>
      <c r="H359" s="201" t="s">
        <v>131</v>
      </c>
      <c r="I359" s="439"/>
      <c r="J359" s="212">
        <f>J363+J360</f>
        <v>3228936.17</v>
      </c>
      <c r="K359" s="212">
        <f t="shared" ref="K359:V359" si="222">K363+K360</f>
        <v>0</v>
      </c>
      <c r="L359" s="212">
        <f t="shared" si="222"/>
        <v>0</v>
      </c>
      <c r="M359" s="212">
        <f t="shared" si="222"/>
        <v>0</v>
      </c>
      <c r="N359" s="212">
        <f t="shared" si="222"/>
        <v>0</v>
      </c>
      <c r="O359" s="212">
        <f>O363+O360</f>
        <v>0</v>
      </c>
      <c r="P359" s="212">
        <f>P363+P360</f>
        <v>3228936.17</v>
      </c>
      <c r="Q359" s="212">
        <f t="shared" si="222"/>
        <v>35000</v>
      </c>
      <c r="R359" s="213">
        <f t="shared" si="222"/>
        <v>0</v>
      </c>
      <c r="S359" s="212">
        <f t="shared" si="222"/>
        <v>0</v>
      </c>
      <c r="T359" s="212">
        <f t="shared" ref="T359:U359" si="223">T363+T360</f>
        <v>0</v>
      </c>
      <c r="U359" s="212">
        <f t="shared" si="223"/>
        <v>35000</v>
      </c>
      <c r="V359" s="212">
        <f t="shared" si="222"/>
        <v>35000</v>
      </c>
      <c r="W359" s="212">
        <f t="shared" ref="W359:X359" si="224">W363+W360</f>
        <v>0</v>
      </c>
      <c r="X359" s="212">
        <f t="shared" si="224"/>
        <v>35000</v>
      </c>
    </row>
    <row r="360" spans="1:24" ht="45" customHeight="1">
      <c r="A360" s="65"/>
      <c r="B360" s="174" t="s">
        <v>268</v>
      </c>
      <c r="C360" s="103" t="s">
        <v>189</v>
      </c>
      <c r="D360" s="65" t="s">
        <v>131</v>
      </c>
      <c r="E360" s="65" t="s">
        <v>131</v>
      </c>
      <c r="F360" s="65" t="s">
        <v>131</v>
      </c>
      <c r="G360" s="65" t="s">
        <v>267</v>
      </c>
      <c r="H360" s="60" t="s">
        <v>131</v>
      </c>
      <c r="I360" s="253"/>
      <c r="J360" s="172">
        <f t="shared" ref="J360:U361" si="225">J361</f>
        <v>35000</v>
      </c>
      <c r="K360" s="172">
        <f t="shared" si="225"/>
        <v>0</v>
      </c>
      <c r="L360" s="173">
        <f t="shared" si="225"/>
        <v>0</v>
      </c>
      <c r="M360" s="173">
        <f t="shared" si="225"/>
        <v>0</v>
      </c>
      <c r="N360" s="172">
        <f t="shared" si="225"/>
        <v>0</v>
      </c>
      <c r="O360" s="172">
        <f t="shared" si="225"/>
        <v>0</v>
      </c>
      <c r="P360" s="172">
        <f t="shared" si="225"/>
        <v>35000</v>
      </c>
      <c r="Q360" s="172">
        <f t="shared" si="225"/>
        <v>35000</v>
      </c>
      <c r="R360" s="173">
        <f t="shared" si="225"/>
        <v>0</v>
      </c>
      <c r="S360" s="173">
        <f t="shared" si="225"/>
        <v>0</v>
      </c>
      <c r="T360" s="172">
        <f t="shared" si="225"/>
        <v>0</v>
      </c>
      <c r="U360" s="172">
        <f t="shared" si="225"/>
        <v>35000</v>
      </c>
      <c r="V360" s="173">
        <f>V361</f>
        <v>35000</v>
      </c>
      <c r="W360" s="173">
        <f t="shared" ref="W360:X361" si="226">W361</f>
        <v>0</v>
      </c>
      <c r="X360" s="173">
        <f t="shared" si="226"/>
        <v>35000</v>
      </c>
    </row>
    <row r="361" spans="1:24" ht="36" customHeight="1">
      <c r="A361" s="65"/>
      <c r="B361" s="174" t="s">
        <v>52</v>
      </c>
      <c r="C361" s="91" t="s">
        <v>189</v>
      </c>
      <c r="D361" s="59" t="s">
        <v>131</v>
      </c>
      <c r="E361" s="59" t="s">
        <v>131</v>
      </c>
      <c r="F361" s="59" t="s">
        <v>131</v>
      </c>
      <c r="G361" s="65" t="s">
        <v>267</v>
      </c>
      <c r="H361" s="60" t="s">
        <v>131</v>
      </c>
      <c r="I361" s="253">
        <v>200</v>
      </c>
      <c r="J361" s="172">
        <f t="shared" si="225"/>
        <v>35000</v>
      </c>
      <c r="K361" s="172">
        <f t="shared" si="225"/>
        <v>0</v>
      </c>
      <c r="L361" s="173">
        <f t="shared" si="225"/>
        <v>0</v>
      </c>
      <c r="M361" s="173">
        <f t="shared" si="225"/>
        <v>0</v>
      </c>
      <c r="N361" s="172">
        <f t="shared" si="225"/>
        <v>0</v>
      </c>
      <c r="O361" s="172">
        <f t="shared" si="225"/>
        <v>0</v>
      </c>
      <c r="P361" s="172">
        <f t="shared" si="225"/>
        <v>35000</v>
      </c>
      <c r="Q361" s="172">
        <f t="shared" si="225"/>
        <v>35000</v>
      </c>
      <c r="R361" s="173">
        <f t="shared" si="225"/>
        <v>0</v>
      </c>
      <c r="S361" s="173">
        <f>S362</f>
        <v>0</v>
      </c>
      <c r="T361" s="172">
        <f t="shared" si="225"/>
        <v>0</v>
      </c>
      <c r="U361" s="172">
        <f t="shared" si="225"/>
        <v>35000</v>
      </c>
      <c r="V361" s="173">
        <f>V362</f>
        <v>35000</v>
      </c>
      <c r="W361" s="173">
        <f t="shared" si="226"/>
        <v>0</v>
      </c>
      <c r="X361" s="173">
        <f t="shared" si="226"/>
        <v>35000</v>
      </c>
    </row>
    <row r="362" spans="1:24" ht="33.75" customHeight="1">
      <c r="A362" s="65"/>
      <c r="B362" s="174" t="s">
        <v>54</v>
      </c>
      <c r="C362" s="91" t="s">
        <v>189</v>
      </c>
      <c r="D362" s="59" t="s">
        <v>131</v>
      </c>
      <c r="E362" s="59" t="s">
        <v>131</v>
      </c>
      <c r="F362" s="59" t="s">
        <v>131</v>
      </c>
      <c r="G362" s="65" t="s">
        <v>267</v>
      </c>
      <c r="H362" s="60" t="s">
        <v>131</v>
      </c>
      <c r="I362" s="253">
        <v>240</v>
      </c>
      <c r="J362" s="172">
        <v>35000</v>
      </c>
      <c r="K362" s="172"/>
      <c r="L362" s="173"/>
      <c r="M362" s="173"/>
      <c r="N362" s="172"/>
      <c r="O362" s="172">
        <v>0</v>
      </c>
      <c r="P362" s="172">
        <v>35000</v>
      </c>
      <c r="Q362" s="172">
        <v>35000</v>
      </c>
      <c r="R362" s="173"/>
      <c r="S362" s="173"/>
      <c r="T362" s="172">
        <v>0</v>
      </c>
      <c r="U362" s="172">
        <v>35000</v>
      </c>
      <c r="V362" s="173">
        <v>35000</v>
      </c>
      <c r="W362" s="173">
        <v>0</v>
      </c>
      <c r="X362" s="173">
        <v>35000</v>
      </c>
    </row>
    <row r="363" spans="1:24" ht="63" customHeight="1">
      <c r="A363" s="65"/>
      <c r="B363" s="214" t="s">
        <v>276</v>
      </c>
      <c r="C363" s="103" t="s">
        <v>189</v>
      </c>
      <c r="D363" s="65" t="s">
        <v>131</v>
      </c>
      <c r="E363" s="65" t="s">
        <v>131</v>
      </c>
      <c r="F363" s="65" t="s">
        <v>131</v>
      </c>
      <c r="G363" s="246" t="s">
        <v>254</v>
      </c>
      <c r="H363" s="60" t="s">
        <v>131</v>
      </c>
      <c r="I363" s="273"/>
      <c r="J363" s="205">
        <f>J364+J366</f>
        <v>3193936.17</v>
      </c>
      <c r="K363" s="206">
        <f t="shared" ref="K363:R363" si="227">K364+K366</f>
        <v>0</v>
      </c>
      <c r="L363" s="206">
        <f t="shared" si="227"/>
        <v>0</v>
      </c>
      <c r="M363" s="206">
        <f t="shared" si="227"/>
        <v>0</v>
      </c>
      <c r="N363" s="205">
        <f>N364+N366</f>
        <v>0</v>
      </c>
      <c r="O363" s="205">
        <f>O364+O366</f>
        <v>0</v>
      </c>
      <c r="P363" s="205">
        <f>P364+P366</f>
        <v>3193936.17</v>
      </c>
      <c r="Q363" s="205">
        <f>Q364+Q366</f>
        <v>0</v>
      </c>
      <c r="R363" s="206">
        <f t="shared" si="227"/>
        <v>0</v>
      </c>
      <c r="S363" s="206">
        <f>S364+S366</f>
        <v>0</v>
      </c>
      <c r="T363" s="205">
        <f>T364+T366</f>
        <v>0</v>
      </c>
      <c r="U363" s="205">
        <f>U364+U366</f>
        <v>0</v>
      </c>
      <c r="V363" s="206">
        <f>V364+V366</f>
        <v>0</v>
      </c>
      <c r="W363" s="206">
        <f t="shared" ref="W363:X363" si="228">W364+W366</f>
        <v>0</v>
      </c>
      <c r="X363" s="206">
        <f t="shared" si="228"/>
        <v>0</v>
      </c>
    </row>
    <row r="364" spans="1:24" ht="45" customHeight="1">
      <c r="A364" s="65"/>
      <c r="B364" s="214" t="s">
        <v>21</v>
      </c>
      <c r="C364" s="91" t="s">
        <v>189</v>
      </c>
      <c r="D364" s="59" t="s">
        <v>131</v>
      </c>
      <c r="E364" s="59" t="s">
        <v>131</v>
      </c>
      <c r="F364" s="59" t="s">
        <v>131</v>
      </c>
      <c r="G364" s="59" t="s">
        <v>254</v>
      </c>
      <c r="H364" s="60" t="s">
        <v>131</v>
      </c>
      <c r="I364" s="253" t="s">
        <v>144</v>
      </c>
      <c r="J364" s="205">
        <f t="shared" ref="J364" si="229">J365</f>
        <v>574908.51</v>
      </c>
      <c r="K364" s="206">
        <f t="shared" ref="K364:X364" si="230">K365</f>
        <v>0</v>
      </c>
      <c r="L364" s="206">
        <f t="shared" si="230"/>
        <v>0</v>
      </c>
      <c r="M364" s="206">
        <f t="shared" si="230"/>
        <v>0</v>
      </c>
      <c r="N364" s="205">
        <f t="shared" si="230"/>
        <v>0</v>
      </c>
      <c r="O364" s="205">
        <f t="shared" si="230"/>
        <v>0</v>
      </c>
      <c r="P364" s="205">
        <f t="shared" si="230"/>
        <v>574908.51</v>
      </c>
      <c r="Q364" s="205">
        <f t="shared" si="230"/>
        <v>0</v>
      </c>
      <c r="R364" s="206">
        <f t="shared" si="230"/>
        <v>0</v>
      </c>
      <c r="S364" s="206">
        <f t="shared" si="230"/>
        <v>0</v>
      </c>
      <c r="T364" s="205">
        <f t="shared" si="230"/>
        <v>0</v>
      </c>
      <c r="U364" s="205">
        <f t="shared" si="230"/>
        <v>0</v>
      </c>
      <c r="V364" s="206">
        <f t="shared" si="230"/>
        <v>0</v>
      </c>
      <c r="W364" s="206">
        <f t="shared" si="230"/>
        <v>0</v>
      </c>
      <c r="X364" s="206">
        <f t="shared" si="230"/>
        <v>0</v>
      </c>
    </row>
    <row r="365" spans="1:24" ht="45" customHeight="1">
      <c r="A365" s="65"/>
      <c r="B365" s="214" t="s">
        <v>202</v>
      </c>
      <c r="C365" s="91" t="s">
        <v>189</v>
      </c>
      <c r="D365" s="59" t="s">
        <v>131</v>
      </c>
      <c r="E365" s="59" t="s">
        <v>131</v>
      </c>
      <c r="F365" s="59" t="s">
        <v>131</v>
      </c>
      <c r="G365" s="59" t="s">
        <v>254</v>
      </c>
      <c r="H365" s="60" t="s">
        <v>131</v>
      </c>
      <c r="I365" s="253" t="s">
        <v>151</v>
      </c>
      <c r="J365" s="205">
        <f>540414+34494.51</f>
        <v>574908.51</v>
      </c>
      <c r="K365" s="206"/>
      <c r="L365" s="206"/>
      <c r="M365" s="206"/>
      <c r="N365" s="205"/>
      <c r="O365" s="205">
        <v>0</v>
      </c>
      <c r="P365" s="205">
        <f>540414+34494.51</f>
        <v>574908.51</v>
      </c>
      <c r="Q365" s="205">
        <v>0</v>
      </c>
      <c r="R365" s="206"/>
      <c r="S365" s="206"/>
      <c r="T365" s="205">
        <v>0</v>
      </c>
      <c r="U365" s="205">
        <v>0</v>
      </c>
      <c r="V365" s="206">
        <v>0</v>
      </c>
      <c r="W365" s="206">
        <v>0</v>
      </c>
      <c r="X365" s="206">
        <v>0</v>
      </c>
    </row>
    <row r="366" spans="1:24" ht="21.75" customHeight="1">
      <c r="A366" s="65"/>
      <c r="B366" s="174" t="s">
        <v>62</v>
      </c>
      <c r="C366" s="103" t="s">
        <v>189</v>
      </c>
      <c r="D366" s="65" t="s">
        <v>131</v>
      </c>
      <c r="E366" s="65" t="s">
        <v>131</v>
      </c>
      <c r="F366" s="65" t="s">
        <v>131</v>
      </c>
      <c r="G366" s="246" t="s">
        <v>254</v>
      </c>
      <c r="H366" s="60" t="s">
        <v>131</v>
      </c>
      <c r="I366" s="308" t="s">
        <v>63</v>
      </c>
      <c r="J366" s="205">
        <f t="shared" ref="J366" si="231">J367</f>
        <v>2619027.66</v>
      </c>
      <c r="K366" s="206">
        <f t="shared" ref="K366:X366" si="232">K367</f>
        <v>0</v>
      </c>
      <c r="L366" s="206">
        <f t="shared" si="232"/>
        <v>0</v>
      </c>
      <c r="M366" s="206">
        <f t="shared" si="232"/>
        <v>0</v>
      </c>
      <c r="N366" s="205">
        <f t="shared" si="232"/>
        <v>0</v>
      </c>
      <c r="O366" s="205">
        <f t="shared" si="232"/>
        <v>0</v>
      </c>
      <c r="P366" s="205">
        <f t="shared" si="232"/>
        <v>2619027.66</v>
      </c>
      <c r="Q366" s="205">
        <f t="shared" si="232"/>
        <v>0</v>
      </c>
      <c r="R366" s="206">
        <f t="shared" si="232"/>
        <v>0</v>
      </c>
      <c r="S366" s="206">
        <f t="shared" si="232"/>
        <v>0</v>
      </c>
      <c r="T366" s="205">
        <f t="shared" si="232"/>
        <v>0</v>
      </c>
      <c r="U366" s="205">
        <f t="shared" si="232"/>
        <v>0</v>
      </c>
      <c r="V366" s="206">
        <f t="shared" si="232"/>
        <v>0</v>
      </c>
      <c r="W366" s="206">
        <f t="shared" si="232"/>
        <v>0</v>
      </c>
      <c r="X366" s="206">
        <f t="shared" si="232"/>
        <v>0</v>
      </c>
    </row>
    <row r="367" spans="1:24" ht="45" customHeight="1">
      <c r="A367" s="65"/>
      <c r="B367" s="174" t="s">
        <v>163</v>
      </c>
      <c r="C367" s="103" t="s">
        <v>189</v>
      </c>
      <c r="D367" s="65" t="s">
        <v>131</v>
      </c>
      <c r="E367" s="65" t="s">
        <v>131</v>
      </c>
      <c r="F367" s="65" t="s">
        <v>131</v>
      </c>
      <c r="G367" s="246" t="s">
        <v>254</v>
      </c>
      <c r="H367" s="60" t="s">
        <v>131</v>
      </c>
      <c r="I367" s="244" t="s">
        <v>136</v>
      </c>
      <c r="J367" s="304">
        <f>2461886+157141.66</f>
        <v>2619027.66</v>
      </c>
      <c r="K367" s="402"/>
      <c r="L367" s="402"/>
      <c r="M367" s="402"/>
      <c r="N367" s="402"/>
      <c r="O367" s="304">
        <v>0</v>
      </c>
      <c r="P367" s="304">
        <f>2461886+157141.66</f>
        <v>2619027.66</v>
      </c>
      <c r="Q367" s="305">
        <v>0</v>
      </c>
      <c r="R367" s="402"/>
      <c r="S367" s="402"/>
      <c r="T367" s="305">
        <v>0</v>
      </c>
      <c r="U367" s="305">
        <v>0</v>
      </c>
      <c r="V367" s="305">
        <v>0</v>
      </c>
      <c r="W367" s="305">
        <v>0</v>
      </c>
      <c r="X367" s="305">
        <v>0</v>
      </c>
    </row>
    <row r="368" spans="1:24" ht="51.75" customHeight="1">
      <c r="A368" s="65"/>
      <c r="B368" s="432" t="s">
        <v>313</v>
      </c>
      <c r="C368" s="303" t="s">
        <v>257</v>
      </c>
      <c r="D368" s="303" t="s">
        <v>131</v>
      </c>
      <c r="E368" s="200" t="s">
        <v>131</v>
      </c>
      <c r="F368" s="200" t="s">
        <v>131</v>
      </c>
      <c r="G368" s="306" t="s">
        <v>132</v>
      </c>
      <c r="H368" s="201" t="s">
        <v>131</v>
      </c>
      <c r="I368" s="440"/>
      <c r="J368" s="394">
        <f>J369+J372</f>
        <v>352000</v>
      </c>
      <c r="K368" s="394">
        <f t="shared" ref="K368:W368" si="233">K369+K372</f>
        <v>994608.25</v>
      </c>
      <c r="L368" s="394">
        <f t="shared" si="233"/>
        <v>994608.25</v>
      </c>
      <c r="M368" s="394">
        <f t="shared" si="233"/>
        <v>0</v>
      </c>
      <c r="N368" s="394">
        <f t="shared" si="233"/>
        <v>0</v>
      </c>
      <c r="O368" s="394">
        <f t="shared" si="233"/>
        <v>681000.42</v>
      </c>
      <c r="P368" s="394">
        <f t="shared" si="233"/>
        <v>1033000.42</v>
      </c>
      <c r="Q368" s="394">
        <f t="shared" si="233"/>
        <v>352000</v>
      </c>
      <c r="R368" s="394">
        <f t="shared" si="233"/>
        <v>0</v>
      </c>
      <c r="S368" s="394">
        <f t="shared" si="233"/>
        <v>0</v>
      </c>
      <c r="T368" s="394">
        <f t="shared" si="233"/>
        <v>955701.48</v>
      </c>
      <c r="U368" s="394">
        <f t="shared" si="233"/>
        <v>1307701.48</v>
      </c>
      <c r="V368" s="394">
        <f t="shared" si="233"/>
        <v>352000</v>
      </c>
      <c r="W368" s="394">
        <f t="shared" si="233"/>
        <v>917604.13</v>
      </c>
      <c r="X368" s="394">
        <f>X369+X372</f>
        <v>1269604.1299999999</v>
      </c>
    </row>
    <row r="369" spans="1:24" ht="27" customHeight="1">
      <c r="A369" s="65"/>
      <c r="B369" s="301" t="s">
        <v>296</v>
      </c>
      <c r="C369" s="63" t="s">
        <v>257</v>
      </c>
      <c r="D369" s="63" t="s">
        <v>131</v>
      </c>
      <c r="E369" s="59" t="s">
        <v>131</v>
      </c>
      <c r="F369" s="59" t="s">
        <v>131</v>
      </c>
      <c r="G369" s="64" t="s">
        <v>297</v>
      </c>
      <c r="H369" s="60" t="s">
        <v>131</v>
      </c>
      <c r="I369" s="308"/>
      <c r="J369" s="179">
        <f t="shared" ref="J369:X369" si="234">J370</f>
        <v>352000</v>
      </c>
      <c r="K369" s="178">
        <f t="shared" si="234"/>
        <v>0</v>
      </c>
      <c r="L369" s="178">
        <f t="shared" si="234"/>
        <v>0</v>
      </c>
      <c r="M369" s="178">
        <f t="shared" si="234"/>
        <v>0</v>
      </c>
      <c r="N369" s="178">
        <f t="shared" si="234"/>
        <v>0</v>
      </c>
      <c r="O369" s="178">
        <f t="shared" si="234"/>
        <v>-343500</v>
      </c>
      <c r="P369" s="178">
        <f t="shared" si="234"/>
        <v>18500</v>
      </c>
      <c r="Q369" s="178">
        <f t="shared" si="234"/>
        <v>352000</v>
      </c>
      <c r="R369" s="179">
        <f t="shared" si="234"/>
        <v>0</v>
      </c>
      <c r="S369" s="178">
        <f>S370</f>
        <v>0</v>
      </c>
      <c r="T369" s="178">
        <f t="shared" si="234"/>
        <v>0</v>
      </c>
      <c r="U369" s="178">
        <f t="shared" si="234"/>
        <v>352000</v>
      </c>
      <c r="V369" s="178">
        <f t="shared" si="234"/>
        <v>352000</v>
      </c>
      <c r="W369" s="178">
        <f t="shared" si="234"/>
        <v>0</v>
      </c>
      <c r="X369" s="178">
        <f t="shared" si="234"/>
        <v>352000</v>
      </c>
    </row>
    <row r="370" spans="1:24" ht="28.5" customHeight="1">
      <c r="A370" s="65"/>
      <c r="B370" s="299" t="s">
        <v>52</v>
      </c>
      <c r="C370" s="63" t="s">
        <v>257</v>
      </c>
      <c r="D370" s="63" t="s">
        <v>131</v>
      </c>
      <c r="E370" s="59" t="s">
        <v>131</v>
      </c>
      <c r="F370" s="59" t="s">
        <v>131</v>
      </c>
      <c r="G370" s="64" t="s">
        <v>297</v>
      </c>
      <c r="H370" s="60" t="s">
        <v>131</v>
      </c>
      <c r="I370" s="308" t="s">
        <v>53</v>
      </c>
      <c r="J370" s="179">
        <f t="shared" ref="J370:R370" si="235">J371</f>
        <v>352000</v>
      </c>
      <c r="K370" s="178">
        <f t="shared" si="235"/>
        <v>0</v>
      </c>
      <c r="L370" s="178">
        <f t="shared" si="235"/>
        <v>0</v>
      </c>
      <c r="M370" s="178">
        <f t="shared" si="235"/>
        <v>0</v>
      </c>
      <c r="N370" s="178">
        <f t="shared" si="235"/>
        <v>0</v>
      </c>
      <c r="O370" s="178">
        <f t="shared" si="235"/>
        <v>-343500</v>
      </c>
      <c r="P370" s="178">
        <f t="shared" si="235"/>
        <v>18500</v>
      </c>
      <c r="Q370" s="178">
        <f t="shared" si="235"/>
        <v>352000</v>
      </c>
      <c r="R370" s="179">
        <f t="shared" si="235"/>
        <v>0</v>
      </c>
      <c r="S370" s="178">
        <f>S371</f>
        <v>0</v>
      </c>
      <c r="T370" s="178">
        <f>T371</f>
        <v>0</v>
      </c>
      <c r="U370" s="178">
        <f>U371</f>
        <v>352000</v>
      </c>
      <c r="V370" s="178">
        <f>V371</f>
        <v>352000</v>
      </c>
      <c r="W370" s="178">
        <f>W371</f>
        <v>0</v>
      </c>
      <c r="X370" s="178">
        <f>X371</f>
        <v>352000</v>
      </c>
    </row>
    <row r="371" spans="1:24" ht="36" customHeight="1">
      <c r="A371" s="65"/>
      <c r="B371" s="299" t="s">
        <v>54</v>
      </c>
      <c r="C371" s="63" t="s">
        <v>257</v>
      </c>
      <c r="D371" s="63" t="s">
        <v>131</v>
      </c>
      <c r="E371" s="59" t="s">
        <v>131</v>
      </c>
      <c r="F371" s="59" t="s">
        <v>131</v>
      </c>
      <c r="G371" s="64" t="s">
        <v>297</v>
      </c>
      <c r="H371" s="60" t="s">
        <v>131</v>
      </c>
      <c r="I371" s="308" t="s">
        <v>55</v>
      </c>
      <c r="J371" s="179">
        <v>352000</v>
      </c>
      <c r="K371" s="178"/>
      <c r="L371" s="178"/>
      <c r="M371" s="178"/>
      <c r="N371" s="178"/>
      <c r="O371" s="178">
        <f>8500-322107.83-29892.17</f>
        <v>-343500</v>
      </c>
      <c r="P371" s="178">
        <f>O371+J371+10000</f>
        <v>18500</v>
      </c>
      <c r="Q371" s="178">
        <v>352000</v>
      </c>
      <c r="R371" s="179"/>
      <c r="S371" s="178"/>
      <c r="T371" s="178">
        <v>0</v>
      </c>
      <c r="U371" s="178">
        <v>352000</v>
      </c>
      <c r="V371" s="178">
        <v>352000</v>
      </c>
      <c r="W371" s="178">
        <v>0</v>
      </c>
      <c r="X371" s="178">
        <v>352000</v>
      </c>
    </row>
    <row r="372" spans="1:24" ht="36" customHeight="1">
      <c r="A372" s="65"/>
      <c r="B372" s="299" t="s">
        <v>455</v>
      </c>
      <c r="C372" s="63" t="s">
        <v>257</v>
      </c>
      <c r="D372" s="63" t="s">
        <v>131</v>
      </c>
      <c r="E372" s="59" t="s">
        <v>454</v>
      </c>
      <c r="F372" s="59" t="s">
        <v>40</v>
      </c>
      <c r="G372" s="64" t="s">
        <v>132</v>
      </c>
      <c r="H372" s="60" t="s">
        <v>131</v>
      </c>
      <c r="I372" s="308"/>
      <c r="J372" s="178">
        <f>J373</f>
        <v>0</v>
      </c>
      <c r="K372" s="178">
        <f t="shared" ref="K372:L374" si="236">K373</f>
        <v>994608.25</v>
      </c>
      <c r="L372" s="178">
        <f t="shared" si="236"/>
        <v>994608.25</v>
      </c>
      <c r="M372" s="179"/>
      <c r="N372" s="178"/>
      <c r="O372" s="178">
        <f t="shared" ref="O372:O374" si="237">O373</f>
        <v>1024500.42</v>
      </c>
      <c r="P372" s="178">
        <f t="shared" ref="P372:Q374" si="238">P373</f>
        <v>1014500.42</v>
      </c>
      <c r="Q372" s="178">
        <f t="shared" si="238"/>
        <v>0</v>
      </c>
      <c r="R372" s="179"/>
      <c r="S372" s="179"/>
      <c r="T372" s="178">
        <f t="shared" ref="T372:T374" si="239">T373</f>
        <v>955701.48</v>
      </c>
      <c r="U372" s="178">
        <f t="shared" ref="U372:V374" si="240">U373</f>
        <v>955701.48</v>
      </c>
      <c r="V372" s="178">
        <f t="shared" si="240"/>
        <v>0</v>
      </c>
      <c r="W372" s="178">
        <f t="shared" ref="W372:W374" si="241">W373</f>
        <v>917604.13</v>
      </c>
      <c r="X372" s="179">
        <f>X373</f>
        <v>917604.13</v>
      </c>
    </row>
    <row r="373" spans="1:24" ht="60" customHeight="1">
      <c r="A373" s="65"/>
      <c r="B373" s="301" t="s">
        <v>456</v>
      </c>
      <c r="C373" s="63" t="s">
        <v>257</v>
      </c>
      <c r="D373" s="63" t="s">
        <v>131</v>
      </c>
      <c r="E373" s="59" t="s">
        <v>454</v>
      </c>
      <c r="F373" s="59" t="s">
        <v>40</v>
      </c>
      <c r="G373" s="64" t="s">
        <v>453</v>
      </c>
      <c r="H373" s="60" t="s">
        <v>133</v>
      </c>
      <c r="I373" s="308"/>
      <c r="J373" s="178">
        <f>J374</f>
        <v>0</v>
      </c>
      <c r="K373" s="178">
        <f t="shared" si="236"/>
        <v>994608.25</v>
      </c>
      <c r="L373" s="178">
        <f t="shared" si="236"/>
        <v>994608.25</v>
      </c>
      <c r="M373" s="179"/>
      <c r="N373" s="178"/>
      <c r="O373" s="178">
        <f t="shared" si="237"/>
        <v>1024500.42</v>
      </c>
      <c r="P373" s="178">
        <f t="shared" si="238"/>
        <v>1014500.42</v>
      </c>
      <c r="Q373" s="178">
        <f t="shared" si="238"/>
        <v>0</v>
      </c>
      <c r="R373" s="179"/>
      <c r="S373" s="179"/>
      <c r="T373" s="178">
        <f t="shared" si="239"/>
        <v>955701.48</v>
      </c>
      <c r="U373" s="178">
        <f t="shared" si="240"/>
        <v>955701.48</v>
      </c>
      <c r="V373" s="178">
        <f t="shared" si="240"/>
        <v>0</v>
      </c>
      <c r="W373" s="178">
        <f t="shared" si="241"/>
        <v>917604.13</v>
      </c>
      <c r="X373" s="179">
        <f>X374</f>
        <v>917604.13</v>
      </c>
    </row>
    <row r="374" spans="1:24" ht="36" customHeight="1">
      <c r="A374" s="65"/>
      <c r="B374" s="299" t="s">
        <v>52</v>
      </c>
      <c r="C374" s="63" t="s">
        <v>257</v>
      </c>
      <c r="D374" s="63" t="s">
        <v>131</v>
      </c>
      <c r="E374" s="59" t="s">
        <v>454</v>
      </c>
      <c r="F374" s="59" t="s">
        <v>40</v>
      </c>
      <c r="G374" s="64" t="s">
        <v>453</v>
      </c>
      <c r="H374" s="60" t="s">
        <v>133</v>
      </c>
      <c r="I374" s="308" t="s">
        <v>53</v>
      </c>
      <c r="J374" s="178">
        <f>J375</f>
        <v>0</v>
      </c>
      <c r="K374" s="178">
        <f t="shared" si="236"/>
        <v>994608.25</v>
      </c>
      <c r="L374" s="178">
        <f t="shared" si="236"/>
        <v>994608.25</v>
      </c>
      <c r="M374" s="179"/>
      <c r="N374" s="178"/>
      <c r="O374" s="178">
        <f t="shared" si="237"/>
        <v>1024500.42</v>
      </c>
      <c r="P374" s="178">
        <f t="shared" si="238"/>
        <v>1014500.42</v>
      </c>
      <c r="Q374" s="178">
        <f t="shared" si="238"/>
        <v>0</v>
      </c>
      <c r="R374" s="179"/>
      <c r="S374" s="179"/>
      <c r="T374" s="178">
        <f t="shared" si="239"/>
        <v>955701.48</v>
      </c>
      <c r="U374" s="178">
        <f t="shared" si="240"/>
        <v>955701.48</v>
      </c>
      <c r="V374" s="178">
        <f t="shared" si="240"/>
        <v>0</v>
      </c>
      <c r="W374" s="178">
        <f t="shared" si="241"/>
        <v>917604.13</v>
      </c>
      <c r="X374" s="179">
        <f>X375</f>
        <v>917604.13</v>
      </c>
    </row>
    <row r="375" spans="1:24" ht="36" customHeight="1">
      <c r="A375" s="65"/>
      <c r="B375" s="365" t="s">
        <v>54</v>
      </c>
      <c r="C375" s="95" t="s">
        <v>257</v>
      </c>
      <c r="D375" s="95" t="s">
        <v>131</v>
      </c>
      <c r="E375" s="81" t="s">
        <v>454</v>
      </c>
      <c r="F375" s="81" t="s">
        <v>40</v>
      </c>
      <c r="G375" s="82" t="s">
        <v>453</v>
      </c>
      <c r="H375" s="83" t="s">
        <v>133</v>
      </c>
      <c r="I375" s="244" t="s">
        <v>55</v>
      </c>
      <c r="J375" s="268">
        <v>0</v>
      </c>
      <c r="K375" s="178">
        <v>994608.25</v>
      </c>
      <c r="L375" s="178">
        <f>K375</f>
        <v>994608.25</v>
      </c>
      <c r="M375" s="179"/>
      <c r="N375" s="178"/>
      <c r="O375" s="178">
        <f>994608.25+29892.17</f>
        <v>1024500.42</v>
      </c>
      <c r="P375" s="178">
        <f>O375-10000</f>
        <v>1014500.42</v>
      </c>
      <c r="Q375" s="268">
        <v>0</v>
      </c>
      <c r="R375" s="179"/>
      <c r="S375" s="179"/>
      <c r="T375" s="179">
        <v>955701.48</v>
      </c>
      <c r="U375" s="178">
        <f>T375</f>
        <v>955701.48</v>
      </c>
      <c r="V375" s="268">
        <v>0</v>
      </c>
      <c r="W375" s="178">
        <v>917604.13</v>
      </c>
      <c r="X375" s="179">
        <f>W375</f>
        <v>917604.13</v>
      </c>
    </row>
    <row r="376" spans="1:24" ht="18.75" customHeight="1">
      <c r="A376" s="65"/>
      <c r="B376" s="174"/>
      <c r="C376" s="70"/>
      <c r="D376" s="72"/>
      <c r="E376" s="59"/>
      <c r="F376" s="59"/>
      <c r="G376" s="72"/>
      <c r="H376" s="60"/>
      <c r="I376" s="239"/>
      <c r="J376" s="172"/>
      <c r="K376" s="254"/>
      <c r="L376" s="255"/>
      <c r="M376" s="255"/>
      <c r="N376" s="254"/>
      <c r="O376" s="254"/>
      <c r="P376" s="254"/>
      <c r="Q376" s="254"/>
      <c r="R376" s="255"/>
      <c r="S376" s="255"/>
      <c r="T376" s="254"/>
      <c r="U376" s="254"/>
      <c r="V376" s="255"/>
      <c r="W376" s="255"/>
      <c r="X376" s="255"/>
    </row>
    <row r="377" spans="1:24" ht="93" customHeight="1">
      <c r="A377" s="65"/>
      <c r="B377" s="280" t="s">
        <v>330</v>
      </c>
      <c r="C377" s="426" t="s">
        <v>241</v>
      </c>
      <c r="D377" s="191" t="s">
        <v>131</v>
      </c>
      <c r="E377" s="191" t="s">
        <v>131</v>
      </c>
      <c r="F377" s="191" t="s">
        <v>131</v>
      </c>
      <c r="G377" s="191" t="s">
        <v>132</v>
      </c>
      <c r="H377" s="189" t="s">
        <v>131</v>
      </c>
      <c r="I377" s="253"/>
      <c r="J377" s="161">
        <f>J378</f>
        <v>1200000</v>
      </c>
      <c r="K377" s="161">
        <f t="shared" ref="K377:X377" si="242">K378</f>
        <v>0</v>
      </c>
      <c r="L377" s="161">
        <f t="shared" si="242"/>
        <v>0</v>
      </c>
      <c r="M377" s="161">
        <f t="shared" si="242"/>
        <v>0</v>
      </c>
      <c r="N377" s="161">
        <f t="shared" si="242"/>
        <v>0</v>
      </c>
      <c r="O377" s="161">
        <f>O378</f>
        <v>0</v>
      </c>
      <c r="P377" s="161">
        <f>P378</f>
        <v>1200000</v>
      </c>
      <c r="Q377" s="161">
        <f t="shared" si="242"/>
        <v>2644300</v>
      </c>
      <c r="R377" s="166">
        <f t="shared" si="242"/>
        <v>0</v>
      </c>
      <c r="S377" s="161">
        <f t="shared" si="242"/>
        <v>0</v>
      </c>
      <c r="T377" s="161">
        <f t="shared" si="242"/>
        <v>0</v>
      </c>
      <c r="U377" s="161">
        <f t="shared" si="242"/>
        <v>2644300</v>
      </c>
      <c r="V377" s="161">
        <f t="shared" si="242"/>
        <v>2637300</v>
      </c>
      <c r="W377" s="161">
        <f t="shared" si="242"/>
        <v>0</v>
      </c>
      <c r="X377" s="161">
        <f t="shared" si="242"/>
        <v>2637300</v>
      </c>
    </row>
    <row r="378" spans="1:24" ht="33.75" customHeight="1">
      <c r="A378" s="65"/>
      <c r="B378" s="174" t="s">
        <v>243</v>
      </c>
      <c r="C378" s="91" t="s">
        <v>241</v>
      </c>
      <c r="D378" s="59" t="s">
        <v>131</v>
      </c>
      <c r="E378" s="59" t="s">
        <v>131</v>
      </c>
      <c r="F378" s="59" t="s">
        <v>131</v>
      </c>
      <c r="G378" s="59" t="s">
        <v>191</v>
      </c>
      <c r="H378" s="60" t="s">
        <v>131</v>
      </c>
      <c r="I378" s="253"/>
      <c r="J378" s="172">
        <f t="shared" ref="J378:X378" si="243">J379</f>
        <v>1200000</v>
      </c>
      <c r="K378" s="172">
        <f t="shared" si="243"/>
        <v>0</v>
      </c>
      <c r="L378" s="173">
        <f t="shared" si="243"/>
        <v>0</v>
      </c>
      <c r="M378" s="173">
        <f t="shared" si="243"/>
        <v>0</v>
      </c>
      <c r="N378" s="172">
        <f t="shared" si="243"/>
        <v>0</v>
      </c>
      <c r="O378" s="172">
        <f t="shared" si="243"/>
        <v>0</v>
      </c>
      <c r="P378" s="172">
        <f t="shared" si="243"/>
        <v>1200000</v>
      </c>
      <c r="Q378" s="172">
        <f t="shared" si="243"/>
        <v>2644300</v>
      </c>
      <c r="R378" s="173">
        <f t="shared" si="243"/>
        <v>0</v>
      </c>
      <c r="S378" s="173">
        <f t="shared" si="243"/>
        <v>0</v>
      </c>
      <c r="T378" s="172">
        <f t="shared" si="243"/>
        <v>0</v>
      </c>
      <c r="U378" s="172">
        <f t="shared" si="243"/>
        <v>2644300</v>
      </c>
      <c r="V378" s="173">
        <f t="shared" si="243"/>
        <v>2637300</v>
      </c>
      <c r="W378" s="173">
        <f t="shared" si="243"/>
        <v>0</v>
      </c>
      <c r="X378" s="173">
        <f t="shared" si="243"/>
        <v>2637300</v>
      </c>
    </row>
    <row r="379" spans="1:24" ht="28.5" customHeight="1">
      <c r="A379" s="65"/>
      <c r="B379" s="174" t="s">
        <v>52</v>
      </c>
      <c r="C379" s="91" t="s">
        <v>241</v>
      </c>
      <c r="D379" s="59" t="s">
        <v>131</v>
      </c>
      <c r="E379" s="59" t="s">
        <v>131</v>
      </c>
      <c r="F379" s="59" t="s">
        <v>131</v>
      </c>
      <c r="G379" s="59" t="s">
        <v>191</v>
      </c>
      <c r="H379" s="60" t="s">
        <v>131</v>
      </c>
      <c r="I379" s="253" t="s">
        <v>53</v>
      </c>
      <c r="J379" s="178">
        <f>J380</f>
        <v>1200000</v>
      </c>
      <c r="K379" s="178">
        <f t="shared" ref="K379:X379" si="244">K380</f>
        <v>0</v>
      </c>
      <c r="L379" s="179">
        <f t="shared" si="244"/>
        <v>0</v>
      </c>
      <c r="M379" s="179">
        <f t="shared" si="244"/>
        <v>0</v>
      </c>
      <c r="N379" s="178">
        <f t="shared" si="244"/>
        <v>0</v>
      </c>
      <c r="O379" s="178">
        <f>O380</f>
        <v>0</v>
      </c>
      <c r="P379" s="178">
        <f>P380</f>
        <v>1200000</v>
      </c>
      <c r="Q379" s="178">
        <f t="shared" si="244"/>
        <v>2644300</v>
      </c>
      <c r="R379" s="179">
        <f t="shared" si="244"/>
        <v>0</v>
      </c>
      <c r="S379" s="179">
        <f t="shared" si="244"/>
        <v>0</v>
      </c>
      <c r="T379" s="178">
        <f t="shared" si="244"/>
        <v>0</v>
      </c>
      <c r="U379" s="178">
        <f t="shared" si="244"/>
        <v>2644300</v>
      </c>
      <c r="V379" s="179">
        <f t="shared" si="244"/>
        <v>2637300</v>
      </c>
      <c r="W379" s="179">
        <f t="shared" si="244"/>
        <v>0</v>
      </c>
      <c r="X379" s="179">
        <f t="shared" si="244"/>
        <v>2637300</v>
      </c>
    </row>
    <row r="380" spans="1:24" ht="36.75" customHeight="1">
      <c r="A380" s="65"/>
      <c r="B380" s="174" t="s">
        <v>54</v>
      </c>
      <c r="C380" s="91" t="s">
        <v>241</v>
      </c>
      <c r="D380" s="59" t="s">
        <v>131</v>
      </c>
      <c r="E380" s="59" t="s">
        <v>131</v>
      </c>
      <c r="F380" s="59" t="s">
        <v>131</v>
      </c>
      <c r="G380" s="59" t="s">
        <v>191</v>
      </c>
      <c r="H380" s="60" t="s">
        <v>131</v>
      </c>
      <c r="I380" s="253" t="s">
        <v>55</v>
      </c>
      <c r="J380" s="172">
        <f>1200000-100000+100000</f>
        <v>1200000</v>
      </c>
      <c r="K380" s="173"/>
      <c r="L380" s="173"/>
      <c r="M380" s="173"/>
      <c r="N380" s="172"/>
      <c r="O380" s="172">
        <v>0</v>
      </c>
      <c r="P380" s="172">
        <f>1200000-100000+100000</f>
        <v>1200000</v>
      </c>
      <c r="Q380" s="172">
        <v>2644300</v>
      </c>
      <c r="R380" s="173"/>
      <c r="S380" s="173"/>
      <c r="T380" s="172">
        <v>0</v>
      </c>
      <c r="U380" s="172">
        <v>2644300</v>
      </c>
      <c r="V380" s="173">
        <v>2637300</v>
      </c>
      <c r="W380" s="173">
        <v>0</v>
      </c>
      <c r="X380" s="173">
        <v>2637300</v>
      </c>
    </row>
    <row r="381" spans="1:24" ht="9" customHeight="1">
      <c r="A381" s="65"/>
      <c r="B381" s="230"/>
      <c r="C381" s="110"/>
      <c r="D381" s="81"/>
      <c r="E381" s="81"/>
      <c r="F381" s="81"/>
      <c r="G381" s="81"/>
      <c r="H381" s="83"/>
      <c r="I381" s="251"/>
      <c r="J381" s="219"/>
      <c r="K381" s="220"/>
      <c r="L381" s="220"/>
      <c r="M381" s="220"/>
      <c r="N381" s="219"/>
      <c r="O381" s="219"/>
      <c r="P381" s="219"/>
      <c r="Q381" s="219"/>
      <c r="R381" s="220"/>
      <c r="S381" s="220"/>
      <c r="T381" s="219"/>
      <c r="U381" s="219"/>
      <c r="V381" s="220"/>
      <c r="W381" s="220"/>
      <c r="X381" s="220"/>
    </row>
    <row r="382" spans="1:24" ht="55.5" customHeight="1">
      <c r="A382" s="65"/>
      <c r="B382" s="162" t="s">
        <v>316</v>
      </c>
      <c r="C382" s="302" t="s">
        <v>315</v>
      </c>
      <c r="D382" s="303" t="s">
        <v>131</v>
      </c>
      <c r="E382" s="200" t="s">
        <v>131</v>
      </c>
      <c r="F382" s="200" t="s">
        <v>131</v>
      </c>
      <c r="G382" s="306" t="s">
        <v>132</v>
      </c>
      <c r="H382" s="201" t="s">
        <v>131</v>
      </c>
      <c r="I382" s="339"/>
      <c r="J382" s="309">
        <f t="shared" ref="J382:X384" si="245">J383</f>
        <v>0</v>
      </c>
      <c r="K382" s="394">
        <f t="shared" si="245"/>
        <v>0</v>
      </c>
      <c r="L382" s="309">
        <f t="shared" si="245"/>
        <v>0</v>
      </c>
      <c r="M382" s="309">
        <f t="shared" si="245"/>
        <v>0</v>
      </c>
      <c r="N382" s="309">
        <f t="shared" si="245"/>
        <v>0</v>
      </c>
      <c r="O382" s="309">
        <f t="shared" si="245"/>
        <v>0</v>
      </c>
      <c r="P382" s="309">
        <f t="shared" si="245"/>
        <v>0</v>
      </c>
      <c r="Q382" s="309">
        <f t="shared" si="245"/>
        <v>3616550</v>
      </c>
      <c r="R382" s="394">
        <f t="shared" si="245"/>
        <v>0</v>
      </c>
      <c r="S382" s="309">
        <f t="shared" si="245"/>
        <v>0</v>
      </c>
      <c r="T382" s="309">
        <f t="shared" si="245"/>
        <v>0</v>
      </c>
      <c r="U382" s="309">
        <f t="shared" si="245"/>
        <v>3616550</v>
      </c>
      <c r="V382" s="309">
        <f t="shared" si="245"/>
        <v>1676550</v>
      </c>
      <c r="W382" s="309">
        <f t="shared" si="245"/>
        <v>0</v>
      </c>
      <c r="X382" s="309">
        <f t="shared" si="245"/>
        <v>1676550</v>
      </c>
    </row>
    <row r="383" spans="1:24" ht="24" customHeight="1">
      <c r="A383" s="65"/>
      <c r="B383" s="214" t="s">
        <v>318</v>
      </c>
      <c r="C383" s="93" t="s">
        <v>315</v>
      </c>
      <c r="D383" s="63" t="s">
        <v>131</v>
      </c>
      <c r="E383" s="59" t="s">
        <v>131</v>
      </c>
      <c r="F383" s="59" t="s">
        <v>131</v>
      </c>
      <c r="G383" s="64" t="s">
        <v>317</v>
      </c>
      <c r="H383" s="60" t="s">
        <v>131</v>
      </c>
      <c r="I383" s="308"/>
      <c r="J383" s="178">
        <f t="shared" si="245"/>
        <v>0</v>
      </c>
      <c r="K383" s="178">
        <f t="shared" si="245"/>
        <v>0</v>
      </c>
      <c r="L383" s="178">
        <f t="shared" si="245"/>
        <v>0</v>
      </c>
      <c r="M383" s="178">
        <f t="shared" si="245"/>
        <v>0</v>
      </c>
      <c r="N383" s="178">
        <f t="shared" si="245"/>
        <v>0</v>
      </c>
      <c r="O383" s="178">
        <f t="shared" si="245"/>
        <v>0</v>
      </c>
      <c r="P383" s="178">
        <f t="shared" si="245"/>
        <v>0</v>
      </c>
      <c r="Q383" s="178">
        <f t="shared" si="245"/>
        <v>3616550</v>
      </c>
      <c r="R383" s="179">
        <f t="shared" si="245"/>
        <v>0</v>
      </c>
      <c r="S383" s="178">
        <f t="shared" si="245"/>
        <v>0</v>
      </c>
      <c r="T383" s="178">
        <f t="shared" si="245"/>
        <v>0</v>
      </c>
      <c r="U383" s="178">
        <f t="shared" si="245"/>
        <v>3616550</v>
      </c>
      <c r="V383" s="178">
        <f t="shared" si="245"/>
        <v>1676550</v>
      </c>
      <c r="W383" s="178">
        <f t="shared" si="245"/>
        <v>0</v>
      </c>
      <c r="X383" s="178">
        <f t="shared" si="245"/>
        <v>1676550</v>
      </c>
    </row>
    <row r="384" spans="1:24" ht="36.75" customHeight="1">
      <c r="A384" s="65"/>
      <c r="B384" s="174" t="s">
        <v>52</v>
      </c>
      <c r="C384" s="93" t="s">
        <v>315</v>
      </c>
      <c r="D384" s="63" t="s">
        <v>131</v>
      </c>
      <c r="E384" s="59" t="s">
        <v>131</v>
      </c>
      <c r="F384" s="59" t="s">
        <v>131</v>
      </c>
      <c r="G384" s="64" t="s">
        <v>317</v>
      </c>
      <c r="H384" s="60" t="s">
        <v>131</v>
      </c>
      <c r="I384" s="308" t="s">
        <v>53</v>
      </c>
      <c r="J384" s="178">
        <f t="shared" si="245"/>
        <v>0</v>
      </c>
      <c r="K384" s="178">
        <f t="shared" si="245"/>
        <v>0</v>
      </c>
      <c r="L384" s="178">
        <f t="shared" si="245"/>
        <v>0</v>
      </c>
      <c r="M384" s="178">
        <f t="shared" si="245"/>
        <v>0</v>
      </c>
      <c r="N384" s="178">
        <f t="shared" si="245"/>
        <v>0</v>
      </c>
      <c r="O384" s="178">
        <f t="shared" si="245"/>
        <v>0</v>
      </c>
      <c r="P384" s="178">
        <f t="shared" si="245"/>
        <v>0</v>
      </c>
      <c r="Q384" s="178">
        <f t="shared" si="245"/>
        <v>3616550</v>
      </c>
      <c r="R384" s="179">
        <f t="shared" si="245"/>
        <v>0</v>
      </c>
      <c r="S384" s="178">
        <f t="shared" si="245"/>
        <v>0</v>
      </c>
      <c r="T384" s="178">
        <f t="shared" si="245"/>
        <v>0</v>
      </c>
      <c r="U384" s="178">
        <f t="shared" si="245"/>
        <v>3616550</v>
      </c>
      <c r="V384" s="178">
        <f t="shared" si="245"/>
        <v>1676550</v>
      </c>
      <c r="W384" s="178">
        <f t="shared" si="245"/>
        <v>0</v>
      </c>
      <c r="X384" s="178">
        <f t="shared" si="245"/>
        <v>1676550</v>
      </c>
    </row>
    <row r="385" spans="1:24" ht="36.75" customHeight="1">
      <c r="A385" s="65"/>
      <c r="B385" s="174" t="s">
        <v>54</v>
      </c>
      <c r="C385" s="93" t="s">
        <v>315</v>
      </c>
      <c r="D385" s="63" t="s">
        <v>131</v>
      </c>
      <c r="E385" s="59" t="s">
        <v>131</v>
      </c>
      <c r="F385" s="59" t="s">
        <v>131</v>
      </c>
      <c r="G385" s="64" t="s">
        <v>317</v>
      </c>
      <c r="H385" s="60" t="s">
        <v>131</v>
      </c>
      <c r="I385" s="308" t="s">
        <v>55</v>
      </c>
      <c r="J385" s="178">
        <v>0</v>
      </c>
      <c r="K385" s="178"/>
      <c r="L385" s="178"/>
      <c r="M385" s="178"/>
      <c r="N385" s="178"/>
      <c r="O385" s="178">
        <v>0</v>
      </c>
      <c r="P385" s="178">
        <v>0</v>
      </c>
      <c r="Q385" s="178">
        <v>3616550</v>
      </c>
      <c r="R385" s="179"/>
      <c r="S385" s="178"/>
      <c r="T385" s="178">
        <v>0</v>
      </c>
      <c r="U385" s="178">
        <v>3616550</v>
      </c>
      <c r="V385" s="178">
        <v>1676550</v>
      </c>
      <c r="W385" s="178">
        <v>0</v>
      </c>
      <c r="X385" s="178">
        <v>1676550</v>
      </c>
    </row>
    <row r="386" spans="1:24" ht="6" customHeight="1">
      <c r="A386" s="65"/>
      <c r="B386" s="230"/>
      <c r="C386" s="94"/>
      <c r="D386" s="95"/>
      <c r="E386" s="81"/>
      <c r="F386" s="81"/>
      <c r="G386" s="82"/>
      <c r="H386" s="83"/>
      <c r="I386" s="244"/>
      <c r="J386" s="268"/>
      <c r="K386" s="268"/>
      <c r="L386" s="269"/>
      <c r="M386" s="269"/>
      <c r="N386" s="268"/>
      <c r="O386" s="268"/>
      <c r="P386" s="268"/>
      <c r="Q386" s="268"/>
      <c r="R386" s="269"/>
      <c r="S386" s="269"/>
      <c r="T386" s="268"/>
      <c r="U386" s="268"/>
      <c r="V386" s="269"/>
      <c r="W386" s="269"/>
      <c r="X386" s="269"/>
    </row>
    <row r="387" spans="1:24" ht="45.75" customHeight="1">
      <c r="A387" s="65"/>
      <c r="B387" s="162" t="s">
        <v>327</v>
      </c>
      <c r="C387" s="302" t="s">
        <v>325</v>
      </c>
      <c r="D387" s="303" t="s">
        <v>131</v>
      </c>
      <c r="E387" s="200" t="s">
        <v>131</v>
      </c>
      <c r="F387" s="200" t="s">
        <v>131</v>
      </c>
      <c r="G387" s="306" t="s">
        <v>132</v>
      </c>
      <c r="H387" s="201" t="s">
        <v>131</v>
      </c>
      <c r="I387" s="339"/>
      <c r="J387" s="309">
        <f>J388</f>
        <v>0</v>
      </c>
      <c r="K387" s="309">
        <f t="shared" ref="K387:Q387" si="246">K388</f>
        <v>0</v>
      </c>
      <c r="L387" s="309">
        <f t="shared" si="246"/>
        <v>0</v>
      </c>
      <c r="M387" s="309">
        <f t="shared" si="246"/>
        <v>0</v>
      </c>
      <c r="N387" s="309">
        <f t="shared" si="246"/>
        <v>0</v>
      </c>
      <c r="O387" s="309">
        <f>O388</f>
        <v>0</v>
      </c>
      <c r="P387" s="309">
        <f>P388</f>
        <v>0</v>
      </c>
      <c r="Q387" s="309">
        <f t="shared" si="246"/>
        <v>220000</v>
      </c>
      <c r="R387" s="394">
        <f t="shared" ref="R387" si="247">R388</f>
        <v>0</v>
      </c>
      <c r="S387" s="309">
        <f t="shared" ref="S387:U387" si="248">S388</f>
        <v>0</v>
      </c>
      <c r="T387" s="309">
        <f t="shared" si="248"/>
        <v>0</v>
      </c>
      <c r="U387" s="309">
        <f t="shared" si="248"/>
        <v>220000</v>
      </c>
      <c r="V387" s="309">
        <f t="shared" ref="V387:X387" si="249">V388</f>
        <v>400000</v>
      </c>
      <c r="W387" s="309">
        <f t="shared" si="249"/>
        <v>0</v>
      </c>
      <c r="X387" s="309">
        <f t="shared" si="249"/>
        <v>400000</v>
      </c>
    </row>
    <row r="388" spans="1:24" ht="27" customHeight="1">
      <c r="A388" s="65"/>
      <c r="B388" s="214" t="s">
        <v>10</v>
      </c>
      <c r="C388" s="93" t="s">
        <v>325</v>
      </c>
      <c r="D388" s="63" t="s">
        <v>131</v>
      </c>
      <c r="E388" s="59" t="s">
        <v>131</v>
      </c>
      <c r="F388" s="59" t="s">
        <v>131</v>
      </c>
      <c r="G388" s="64" t="s">
        <v>12</v>
      </c>
      <c r="H388" s="60" t="s">
        <v>131</v>
      </c>
      <c r="I388" s="308"/>
      <c r="J388" s="178">
        <f t="shared" ref="J388:X389" si="250">J389</f>
        <v>0</v>
      </c>
      <c r="K388" s="178">
        <f t="shared" si="250"/>
        <v>0</v>
      </c>
      <c r="L388" s="178">
        <f t="shared" si="250"/>
        <v>0</v>
      </c>
      <c r="M388" s="178">
        <f t="shared" si="250"/>
        <v>0</v>
      </c>
      <c r="N388" s="178">
        <f t="shared" si="250"/>
        <v>0</v>
      </c>
      <c r="O388" s="178">
        <f t="shared" si="250"/>
        <v>0</v>
      </c>
      <c r="P388" s="178">
        <f t="shared" si="250"/>
        <v>0</v>
      </c>
      <c r="Q388" s="178">
        <f t="shared" si="250"/>
        <v>220000</v>
      </c>
      <c r="R388" s="179">
        <f t="shared" si="250"/>
        <v>0</v>
      </c>
      <c r="S388" s="178">
        <f t="shared" si="250"/>
        <v>0</v>
      </c>
      <c r="T388" s="178">
        <f t="shared" si="250"/>
        <v>0</v>
      </c>
      <c r="U388" s="178">
        <f t="shared" si="250"/>
        <v>220000</v>
      </c>
      <c r="V388" s="178">
        <f t="shared" si="250"/>
        <v>400000</v>
      </c>
      <c r="W388" s="178">
        <f t="shared" si="250"/>
        <v>0</v>
      </c>
      <c r="X388" s="178">
        <f t="shared" si="250"/>
        <v>400000</v>
      </c>
    </row>
    <row r="389" spans="1:24" ht="36.75" customHeight="1">
      <c r="A389" s="65"/>
      <c r="B389" s="174" t="s">
        <v>52</v>
      </c>
      <c r="C389" s="93" t="s">
        <v>325</v>
      </c>
      <c r="D389" s="63" t="s">
        <v>131</v>
      </c>
      <c r="E389" s="59" t="s">
        <v>131</v>
      </c>
      <c r="F389" s="59" t="s">
        <v>131</v>
      </c>
      <c r="G389" s="64" t="s">
        <v>12</v>
      </c>
      <c r="H389" s="60" t="s">
        <v>131</v>
      </c>
      <c r="I389" s="308" t="s">
        <v>53</v>
      </c>
      <c r="J389" s="178">
        <f t="shared" si="250"/>
        <v>0</v>
      </c>
      <c r="K389" s="178">
        <f>K390</f>
        <v>0</v>
      </c>
      <c r="L389" s="178">
        <f t="shared" si="250"/>
        <v>0</v>
      </c>
      <c r="M389" s="178">
        <f t="shared" si="250"/>
        <v>0</v>
      </c>
      <c r="N389" s="178">
        <f t="shared" si="250"/>
        <v>0</v>
      </c>
      <c r="O389" s="178">
        <f t="shared" si="250"/>
        <v>0</v>
      </c>
      <c r="P389" s="178">
        <f t="shared" si="250"/>
        <v>0</v>
      </c>
      <c r="Q389" s="178">
        <f t="shared" si="250"/>
        <v>220000</v>
      </c>
      <c r="R389" s="179">
        <f t="shared" si="250"/>
        <v>0</v>
      </c>
      <c r="S389" s="178">
        <f t="shared" si="250"/>
        <v>0</v>
      </c>
      <c r="T389" s="178">
        <f t="shared" si="250"/>
        <v>0</v>
      </c>
      <c r="U389" s="178">
        <f t="shared" si="250"/>
        <v>220000</v>
      </c>
      <c r="V389" s="178">
        <f t="shared" si="250"/>
        <v>400000</v>
      </c>
      <c r="W389" s="178">
        <f t="shared" si="250"/>
        <v>0</v>
      </c>
      <c r="X389" s="178">
        <f t="shared" si="250"/>
        <v>400000</v>
      </c>
    </row>
    <row r="390" spans="1:24" ht="36.75" customHeight="1">
      <c r="A390" s="65"/>
      <c r="B390" s="174" t="s">
        <v>54</v>
      </c>
      <c r="C390" s="93" t="s">
        <v>325</v>
      </c>
      <c r="D390" s="63" t="s">
        <v>131</v>
      </c>
      <c r="E390" s="59" t="s">
        <v>131</v>
      </c>
      <c r="F390" s="59" t="s">
        <v>131</v>
      </c>
      <c r="G390" s="64" t="s">
        <v>12</v>
      </c>
      <c r="H390" s="60" t="s">
        <v>131</v>
      </c>
      <c r="I390" s="308" t="s">
        <v>55</v>
      </c>
      <c r="J390" s="185">
        <v>0</v>
      </c>
      <c r="K390" s="185"/>
      <c r="L390" s="185"/>
      <c r="M390" s="185"/>
      <c r="N390" s="185"/>
      <c r="O390" s="185">
        <v>0</v>
      </c>
      <c r="P390" s="185">
        <v>0</v>
      </c>
      <c r="Q390" s="185">
        <v>220000</v>
      </c>
      <c r="R390" s="186"/>
      <c r="S390" s="185"/>
      <c r="T390" s="185">
        <v>0</v>
      </c>
      <c r="U390" s="185">
        <v>220000</v>
      </c>
      <c r="V390" s="185">
        <v>400000</v>
      </c>
      <c r="W390" s="185">
        <v>0</v>
      </c>
      <c r="X390" s="185">
        <v>400000</v>
      </c>
    </row>
    <row r="391" spans="1:24" ht="9" customHeight="1">
      <c r="A391" s="65"/>
      <c r="B391" s="230"/>
      <c r="C391" s="94"/>
      <c r="D391" s="95"/>
      <c r="E391" s="81"/>
      <c r="F391" s="81"/>
      <c r="G391" s="82"/>
      <c r="H391" s="83"/>
      <c r="I391" s="244"/>
      <c r="J391" s="268"/>
      <c r="K391" s="268"/>
      <c r="L391" s="269"/>
      <c r="M391" s="269"/>
      <c r="N391" s="268"/>
      <c r="O391" s="268"/>
      <c r="P391" s="268"/>
      <c r="Q391" s="268"/>
      <c r="R391" s="269"/>
      <c r="S391" s="269"/>
      <c r="T391" s="268"/>
      <c r="U391" s="268"/>
      <c r="V391" s="269"/>
      <c r="W391" s="269"/>
      <c r="X391" s="269"/>
    </row>
    <row r="392" spans="1:24" ht="61.5" customHeight="1">
      <c r="A392" s="65"/>
      <c r="B392" s="162" t="s">
        <v>342</v>
      </c>
      <c r="C392" s="329" t="s">
        <v>328</v>
      </c>
      <c r="D392" s="368" t="s">
        <v>131</v>
      </c>
      <c r="E392" s="200" t="s">
        <v>131</v>
      </c>
      <c r="F392" s="200" t="s">
        <v>131</v>
      </c>
      <c r="G392" s="368" t="s">
        <v>132</v>
      </c>
      <c r="H392" s="201" t="s">
        <v>131</v>
      </c>
      <c r="I392" s="238"/>
      <c r="J392" s="353">
        <f>J393</f>
        <v>0</v>
      </c>
      <c r="K392" s="353">
        <f t="shared" ref="K392:X392" si="251">K393</f>
        <v>54000</v>
      </c>
      <c r="L392" s="353">
        <f t="shared" si="251"/>
        <v>39770</v>
      </c>
      <c r="M392" s="353">
        <f t="shared" si="251"/>
        <v>0</v>
      </c>
      <c r="N392" s="353">
        <f t="shared" si="251"/>
        <v>54000</v>
      </c>
      <c r="O392" s="353">
        <f>O393</f>
        <v>0</v>
      </c>
      <c r="P392" s="353">
        <f>P393</f>
        <v>0</v>
      </c>
      <c r="Q392" s="353">
        <f t="shared" si="251"/>
        <v>54000</v>
      </c>
      <c r="R392" s="421">
        <f t="shared" si="251"/>
        <v>0</v>
      </c>
      <c r="S392" s="353">
        <f t="shared" si="251"/>
        <v>54000</v>
      </c>
      <c r="T392" s="353">
        <f t="shared" si="251"/>
        <v>0</v>
      </c>
      <c r="U392" s="353">
        <f t="shared" si="251"/>
        <v>54000</v>
      </c>
      <c r="V392" s="353">
        <f t="shared" si="251"/>
        <v>39770</v>
      </c>
      <c r="W392" s="353">
        <f t="shared" si="251"/>
        <v>0</v>
      </c>
      <c r="X392" s="353">
        <f t="shared" si="251"/>
        <v>39770</v>
      </c>
    </row>
    <row r="393" spans="1:24" ht="29.25" customHeight="1">
      <c r="A393" s="65"/>
      <c r="B393" s="214" t="s">
        <v>29</v>
      </c>
      <c r="C393" s="91" t="s">
        <v>328</v>
      </c>
      <c r="D393" s="59" t="s">
        <v>131</v>
      </c>
      <c r="E393" s="59" t="s">
        <v>131</v>
      </c>
      <c r="F393" s="59" t="s">
        <v>131</v>
      </c>
      <c r="G393" s="59" t="s">
        <v>27</v>
      </c>
      <c r="H393" s="60" t="s">
        <v>131</v>
      </c>
      <c r="I393" s="253"/>
      <c r="J393" s="205">
        <f t="shared" ref="J393:X394" si="252">J394</f>
        <v>0</v>
      </c>
      <c r="K393" s="205">
        <f t="shared" si="252"/>
        <v>54000</v>
      </c>
      <c r="L393" s="205">
        <f t="shared" si="252"/>
        <v>39770</v>
      </c>
      <c r="M393" s="205">
        <f t="shared" si="252"/>
        <v>0</v>
      </c>
      <c r="N393" s="205">
        <f t="shared" si="252"/>
        <v>54000</v>
      </c>
      <c r="O393" s="205">
        <f t="shared" si="252"/>
        <v>0</v>
      </c>
      <c r="P393" s="205">
        <f t="shared" si="252"/>
        <v>0</v>
      </c>
      <c r="Q393" s="205">
        <f t="shared" si="252"/>
        <v>54000</v>
      </c>
      <c r="R393" s="206">
        <f t="shared" si="252"/>
        <v>0</v>
      </c>
      <c r="S393" s="205">
        <f t="shared" si="252"/>
        <v>54000</v>
      </c>
      <c r="T393" s="205">
        <f t="shared" si="252"/>
        <v>0</v>
      </c>
      <c r="U393" s="205">
        <f t="shared" si="252"/>
        <v>54000</v>
      </c>
      <c r="V393" s="205">
        <f t="shared" si="252"/>
        <v>39770</v>
      </c>
      <c r="W393" s="205">
        <f t="shared" si="252"/>
        <v>0</v>
      </c>
      <c r="X393" s="205">
        <f t="shared" si="252"/>
        <v>39770</v>
      </c>
    </row>
    <row r="394" spans="1:24" ht="36.75" customHeight="1">
      <c r="A394" s="65"/>
      <c r="B394" s="174" t="s">
        <v>52</v>
      </c>
      <c r="C394" s="91" t="s">
        <v>328</v>
      </c>
      <c r="D394" s="59" t="s">
        <v>131</v>
      </c>
      <c r="E394" s="59" t="s">
        <v>131</v>
      </c>
      <c r="F394" s="59" t="s">
        <v>131</v>
      </c>
      <c r="G394" s="59" t="s">
        <v>27</v>
      </c>
      <c r="H394" s="60" t="s">
        <v>131</v>
      </c>
      <c r="I394" s="253" t="s">
        <v>53</v>
      </c>
      <c r="J394" s="205">
        <f t="shared" si="252"/>
        <v>0</v>
      </c>
      <c r="K394" s="205">
        <f t="shared" si="252"/>
        <v>54000</v>
      </c>
      <c r="L394" s="205">
        <f t="shared" si="252"/>
        <v>39770</v>
      </c>
      <c r="M394" s="205">
        <f t="shared" si="252"/>
        <v>0</v>
      </c>
      <c r="N394" s="205">
        <f t="shared" si="252"/>
        <v>54000</v>
      </c>
      <c r="O394" s="205">
        <f t="shared" si="252"/>
        <v>0</v>
      </c>
      <c r="P394" s="205">
        <f t="shared" si="252"/>
        <v>0</v>
      </c>
      <c r="Q394" s="205">
        <f t="shared" si="252"/>
        <v>54000</v>
      </c>
      <c r="R394" s="206">
        <f t="shared" si="252"/>
        <v>0</v>
      </c>
      <c r="S394" s="205">
        <f t="shared" si="252"/>
        <v>54000</v>
      </c>
      <c r="T394" s="205">
        <f t="shared" si="252"/>
        <v>0</v>
      </c>
      <c r="U394" s="205">
        <f t="shared" si="252"/>
        <v>54000</v>
      </c>
      <c r="V394" s="205">
        <f t="shared" si="252"/>
        <v>39770</v>
      </c>
      <c r="W394" s="205">
        <f t="shared" si="252"/>
        <v>0</v>
      </c>
      <c r="X394" s="205">
        <f t="shared" si="252"/>
        <v>39770</v>
      </c>
    </row>
    <row r="395" spans="1:24" ht="36.75" customHeight="1">
      <c r="A395" s="65"/>
      <c r="B395" s="174" t="s">
        <v>54</v>
      </c>
      <c r="C395" s="91" t="s">
        <v>328</v>
      </c>
      <c r="D395" s="59" t="s">
        <v>131</v>
      </c>
      <c r="E395" s="59" t="s">
        <v>131</v>
      </c>
      <c r="F395" s="59" t="s">
        <v>131</v>
      </c>
      <c r="G395" s="59" t="s">
        <v>27</v>
      </c>
      <c r="H395" s="60" t="s">
        <v>131</v>
      </c>
      <c r="I395" s="253" t="s">
        <v>55</v>
      </c>
      <c r="J395" s="205">
        <v>0</v>
      </c>
      <c r="K395" s="205">
        <v>54000</v>
      </c>
      <c r="L395" s="205">
        <v>39770</v>
      </c>
      <c r="M395" s="205">
        <v>0</v>
      </c>
      <c r="N395" s="205">
        <v>54000</v>
      </c>
      <c r="O395" s="205">
        <v>0</v>
      </c>
      <c r="P395" s="205">
        <v>0</v>
      </c>
      <c r="Q395" s="205">
        <v>54000</v>
      </c>
      <c r="R395" s="206">
        <v>0</v>
      </c>
      <c r="S395" s="205">
        <v>54000</v>
      </c>
      <c r="T395" s="205">
        <v>0</v>
      </c>
      <c r="U395" s="205">
        <v>54000</v>
      </c>
      <c r="V395" s="205">
        <v>39770</v>
      </c>
      <c r="W395" s="205">
        <v>0</v>
      </c>
      <c r="X395" s="205">
        <v>39770</v>
      </c>
    </row>
    <row r="396" spans="1:24" ht="5.25" customHeight="1">
      <c r="A396" s="65"/>
      <c r="B396" s="230"/>
      <c r="C396" s="94"/>
      <c r="D396" s="95"/>
      <c r="E396" s="81"/>
      <c r="F396" s="81"/>
      <c r="G396" s="82"/>
      <c r="H396" s="83"/>
      <c r="I396" s="244"/>
      <c r="J396" s="219"/>
      <c r="K396" s="219"/>
      <c r="L396" s="220"/>
      <c r="M396" s="220"/>
      <c r="N396" s="219"/>
      <c r="O396" s="219"/>
      <c r="P396" s="219"/>
      <c r="Q396" s="219"/>
      <c r="R396" s="220"/>
      <c r="S396" s="220"/>
      <c r="T396" s="219"/>
      <c r="U396" s="219"/>
      <c r="V396" s="220"/>
      <c r="W396" s="220"/>
      <c r="X396" s="220"/>
    </row>
    <row r="397" spans="1:24" ht="15" customHeight="1">
      <c r="A397" s="65"/>
      <c r="B397" s="174"/>
      <c r="C397" s="281"/>
      <c r="D397" s="277"/>
      <c r="E397" s="88"/>
      <c r="F397" s="88"/>
      <c r="G397" s="278"/>
      <c r="H397" s="262"/>
      <c r="I397" s="225"/>
      <c r="J397" s="254"/>
      <c r="K397" s="254"/>
      <c r="L397" s="254"/>
      <c r="M397" s="254"/>
      <c r="N397" s="254"/>
      <c r="O397" s="254"/>
      <c r="P397" s="254"/>
      <c r="Q397" s="254"/>
      <c r="R397" s="255"/>
      <c r="S397" s="254"/>
      <c r="T397" s="254"/>
      <c r="U397" s="254"/>
      <c r="V397" s="254"/>
      <c r="W397" s="254"/>
      <c r="X397" s="254"/>
    </row>
    <row r="398" spans="1:24" ht="36">
      <c r="B398" s="155" t="s">
        <v>32</v>
      </c>
      <c r="C398" s="156"/>
      <c r="D398" s="157"/>
      <c r="E398" s="157"/>
      <c r="F398" s="157"/>
      <c r="G398" s="158"/>
      <c r="H398" s="159"/>
      <c r="I398" s="437"/>
      <c r="J398" s="161">
        <f>J399+J405+J420+J437+J474+J479+J520+J530+J512</f>
        <v>203626455.27000001</v>
      </c>
      <c r="K398" s="161">
        <f t="shared" ref="K398:Q398" si="253">K399+K405+K420+K437+K474+K479+K520+K530+K512</f>
        <v>201577071.71000001</v>
      </c>
      <c r="L398" s="161">
        <f t="shared" si="253"/>
        <v>201953819.71000001</v>
      </c>
      <c r="M398" s="161">
        <f t="shared" si="253"/>
        <v>162667583.46000001</v>
      </c>
      <c r="N398" s="161">
        <f t="shared" si="253"/>
        <v>163260926.71000001</v>
      </c>
      <c r="O398" s="161">
        <f>O399+O405+O420+O437+O474+O479+O520+O530+O512</f>
        <v>398358.02999999997</v>
      </c>
      <c r="P398" s="161">
        <f>P399+P405+P420+P437+P474+P479+P520+P530+P512</f>
        <v>204024813.29999998</v>
      </c>
      <c r="Q398" s="161">
        <f t="shared" si="253"/>
        <v>214676214.01000002</v>
      </c>
      <c r="R398" s="166">
        <f t="shared" ref="R398" si="254">R399+R405+R420+R437+R474+R479+R520+R530+R512</f>
        <v>204056248.45000002</v>
      </c>
      <c r="S398" s="161">
        <f t="shared" ref="S398:U398" si="255">S399+S405+S420+S437+S474+S479+S520+S530+S512</f>
        <v>204574591.70000002</v>
      </c>
      <c r="T398" s="161">
        <f t="shared" si="255"/>
        <v>25661.38</v>
      </c>
      <c r="U398" s="161">
        <f t="shared" si="255"/>
        <v>214701875.39000002</v>
      </c>
      <c r="V398" s="161">
        <f t="shared" ref="V398:X398" si="256">V399+V405+V420+V437+V474+V479+V520+V530+V512</f>
        <v>215023215.87</v>
      </c>
      <c r="W398" s="161">
        <f t="shared" si="256"/>
        <v>26853.07</v>
      </c>
      <c r="X398" s="161">
        <f t="shared" si="256"/>
        <v>215050068.94000003</v>
      </c>
    </row>
    <row r="399" spans="1:24" ht="48" customHeight="1">
      <c r="B399" s="162" t="s">
        <v>28</v>
      </c>
      <c r="C399" s="163" t="s">
        <v>2</v>
      </c>
      <c r="D399" s="164" t="s">
        <v>131</v>
      </c>
      <c r="E399" s="188" t="s">
        <v>131</v>
      </c>
      <c r="F399" s="188" t="s">
        <v>131</v>
      </c>
      <c r="G399" s="164" t="s">
        <v>132</v>
      </c>
      <c r="H399" s="189" t="s">
        <v>131</v>
      </c>
      <c r="I399" s="240"/>
      <c r="J399" s="161">
        <f t="shared" ref="J399:X399" si="257">J400</f>
        <v>4971233.99</v>
      </c>
      <c r="K399" s="161">
        <f t="shared" si="257"/>
        <v>4971233.99</v>
      </c>
      <c r="L399" s="161">
        <f t="shared" si="257"/>
        <v>4971233.99</v>
      </c>
      <c r="M399" s="161">
        <f t="shared" si="257"/>
        <v>4971233.99</v>
      </c>
      <c r="N399" s="161">
        <f t="shared" si="257"/>
        <v>4971233.99</v>
      </c>
      <c r="O399" s="161">
        <f t="shared" si="257"/>
        <v>0</v>
      </c>
      <c r="P399" s="161">
        <f t="shared" si="257"/>
        <v>4971233.99</v>
      </c>
      <c r="Q399" s="161">
        <f t="shared" si="257"/>
        <v>4921233.99</v>
      </c>
      <c r="R399" s="166">
        <f t="shared" si="257"/>
        <v>4971233.99</v>
      </c>
      <c r="S399" s="161">
        <f t="shared" si="257"/>
        <v>4971233.99</v>
      </c>
      <c r="T399" s="161">
        <f t="shared" si="257"/>
        <v>0</v>
      </c>
      <c r="U399" s="161">
        <f t="shared" si="257"/>
        <v>4921233.99</v>
      </c>
      <c r="V399" s="161">
        <f t="shared" si="257"/>
        <v>4983233.99</v>
      </c>
      <c r="W399" s="161">
        <f t="shared" si="257"/>
        <v>0</v>
      </c>
      <c r="X399" s="161">
        <f t="shared" si="257"/>
        <v>4983233.99</v>
      </c>
    </row>
    <row r="400" spans="1:24" ht="25.5">
      <c r="B400" s="175" t="s">
        <v>29</v>
      </c>
      <c r="C400" s="103" t="s">
        <v>2</v>
      </c>
      <c r="D400" s="65" t="s">
        <v>131</v>
      </c>
      <c r="E400" s="65" t="s">
        <v>131</v>
      </c>
      <c r="F400" s="65" t="s">
        <v>131</v>
      </c>
      <c r="G400" s="65" t="s">
        <v>27</v>
      </c>
      <c r="H400" s="60" t="s">
        <v>131</v>
      </c>
      <c r="I400" s="253"/>
      <c r="J400" s="172">
        <f>J401</f>
        <v>4971233.99</v>
      </c>
      <c r="K400" s="172">
        <f t="shared" ref="K400:X401" si="258">K401</f>
        <v>4971233.99</v>
      </c>
      <c r="L400" s="172">
        <f t="shared" si="258"/>
        <v>4971233.99</v>
      </c>
      <c r="M400" s="172">
        <f t="shared" si="258"/>
        <v>4971233.99</v>
      </c>
      <c r="N400" s="172">
        <f t="shared" si="258"/>
        <v>4971233.99</v>
      </c>
      <c r="O400" s="172">
        <f>O401</f>
        <v>0</v>
      </c>
      <c r="P400" s="172">
        <f>P401</f>
        <v>4971233.99</v>
      </c>
      <c r="Q400" s="172">
        <f t="shared" si="258"/>
        <v>4921233.99</v>
      </c>
      <c r="R400" s="173">
        <f t="shared" si="258"/>
        <v>4971233.99</v>
      </c>
      <c r="S400" s="172">
        <f t="shared" si="258"/>
        <v>4971233.99</v>
      </c>
      <c r="T400" s="172">
        <f t="shared" si="258"/>
        <v>0</v>
      </c>
      <c r="U400" s="172">
        <f t="shared" si="258"/>
        <v>4921233.99</v>
      </c>
      <c r="V400" s="172">
        <f t="shared" si="258"/>
        <v>4983233.99</v>
      </c>
      <c r="W400" s="172">
        <f t="shared" si="258"/>
        <v>0</v>
      </c>
      <c r="X400" s="172">
        <f t="shared" si="258"/>
        <v>4983233.99</v>
      </c>
    </row>
    <row r="401" spans="2:25" ht="51">
      <c r="B401" s="174" t="s">
        <v>67</v>
      </c>
      <c r="C401" s="103" t="s">
        <v>2</v>
      </c>
      <c r="D401" s="65" t="s">
        <v>131</v>
      </c>
      <c r="E401" s="65" t="s">
        <v>131</v>
      </c>
      <c r="F401" s="65" t="s">
        <v>131</v>
      </c>
      <c r="G401" s="65" t="s">
        <v>27</v>
      </c>
      <c r="H401" s="60" t="s">
        <v>131</v>
      </c>
      <c r="I401" s="253" t="s">
        <v>60</v>
      </c>
      <c r="J401" s="172">
        <f>J402</f>
        <v>4971233.99</v>
      </c>
      <c r="K401" s="172">
        <f t="shared" si="258"/>
        <v>4971233.99</v>
      </c>
      <c r="L401" s="172">
        <f t="shared" si="258"/>
        <v>4971233.99</v>
      </c>
      <c r="M401" s="172">
        <f t="shared" si="258"/>
        <v>4971233.99</v>
      </c>
      <c r="N401" s="172">
        <f t="shared" si="258"/>
        <v>4971233.99</v>
      </c>
      <c r="O401" s="172">
        <f>O402</f>
        <v>0</v>
      </c>
      <c r="P401" s="172">
        <f>P402</f>
        <v>4971233.99</v>
      </c>
      <c r="Q401" s="172">
        <f t="shared" si="258"/>
        <v>4921233.99</v>
      </c>
      <c r="R401" s="173">
        <f t="shared" si="258"/>
        <v>4971233.99</v>
      </c>
      <c r="S401" s="172">
        <f t="shared" si="258"/>
        <v>4971233.99</v>
      </c>
      <c r="T401" s="172">
        <f t="shared" si="258"/>
        <v>0</v>
      </c>
      <c r="U401" s="172">
        <f t="shared" si="258"/>
        <v>4921233.99</v>
      </c>
      <c r="V401" s="172">
        <f t="shared" si="258"/>
        <v>4983233.99</v>
      </c>
      <c r="W401" s="172">
        <f t="shared" si="258"/>
        <v>0</v>
      </c>
      <c r="X401" s="172">
        <f t="shared" si="258"/>
        <v>4983233.99</v>
      </c>
    </row>
    <row r="402" spans="2:25" ht="25.5">
      <c r="B402" s="174" t="s">
        <v>61</v>
      </c>
      <c r="C402" s="103" t="s">
        <v>2</v>
      </c>
      <c r="D402" s="65" t="s">
        <v>131</v>
      </c>
      <c r="E402" s="65" t="s">
        <v>131</v>
      </c>
      <c r="F402" s="65" t="s">
        <v>131</v>
      </c>
      <c r="G402" s="65" t="s">
        <v>27</v>
      </c>
      <c r="H402" s="60" t="s">
        <v>131</v>
      </c>
      <c r="I402" s="253">
        <v>120</v>
      </c>
      <c r="J402" s="282">
        <f>4796233.99+175000</f>
        <v>4971233.99</v>
      </c>
      <c r="K402" s="282">
        <f t="shared" ref="K402:S402" si="259">4796233.99+175000</f>
        <v>4971233.99</v>
      </c>
      <c r="L402" s="282">
        <f t="shared" si="259"/>
        <v>4971233.99</v>
      </c>
      <c r="M402" s="282">
        <f t="shared" si="259"/>
        <v>4971233.99</v>
      </c>
      <c r="N402" s="282">
        <f t="shared" si="259"/>
        <v>4971233.99</v>
      </c>
      <c r="O402" s="178">
        <v>0</v>
      </c>
      <c r="P402" s="178">
        <f>O402+J402</f>
        <v>4971233.99</v>
      </c>
      <c r="Q402" s="282">
        <f>4796233.99+125000</f>
        <v>4921233.99</v>
      </c>
      <c r="R402" s="422">
        <f t="shared" si="259"/>
        <v>4971233.99</v>
      </c>
      <c r="S402" s="282">
        <f t="shared" si="259"/>
        <v>4971233.99</v>
      </c>
      <c r="T402" s="282">
        <v>0</v>
      </c>
      <c r="U402" s="282">
        <f>4796233.99+125000</f>
        <v>4921233.99</v>
      </c>
      <c r="V402" s="282">
        <f>4796233.99+187000</f>
        <v>4983233.99</v>
      </c>
      <c r="W402" s="282">
        <v>0</v>
      </c>
      <c r="X402" s="282">
        <f t="shared" ref="X402" si="260">4796233.99+187000</f>
        <v>4983233.99</v>
      </c>
    </row>
    <row r="403" spans="2:25">
      <c r="B403" s="230"/>
      <c r="C403" s="250"/>
      <c r="D403" s="123"/>
      <c r="E403" s="123"/>
      <c r="F403" s="123"/>
      <c r="G403" s="123"/>
      <c r="H403" s="83"/>
      <c r="I403" s="251"/>
      <c r="J403" s="219"/>
      <c r="K403" s="219"/>
      <c r="L403" s="219"/>
      <c r="M403" s="219"/>
      <c r="N403" s="219"/>
      <c r="O403" s="219"/>
      <c r="P403" s="219"/>
      <c r="Q403" s="219"/>
      <c r="R403" s="220"/>
      <c r="S403" s="219"/>
      <c r="T403" s="219"/>
      <c r="U403" s="219"/>
      <c r="V403" s="219"/>
      <c r="W403" s="219"/>
      <c r="X403" s="219"/>
    </row>
    <row r="404" spans="2:25">
      <c r="B404" s="174"/>
      <c r="C404" s="103"/>
      <c r="D404" s="65"/>
      <c r="E404" s="65"/>
      <c r="F404" s="65"/>
      <c r="G404" s="65"/>
      <c r="H404" s="253"/>
      <c r="I404" s="65"/>
      <c r="J404" s="254"/>
      <c r="K404" s="254"/>
      <c r="L404" s="255"/>
      <c r="M404" s="255"/>
      <c r="N404" s="254"/>
      <c r="O404" s="254"/>
      <c r="P404" s="254"/>
      <c r="Q404" s="254"/>
      <c r="R404" s="255"/>
      <c r="S404" s="255"/>
      <c r="T404" s="254"/>
      <c r="U404" s="254"/>
      <c r="V404" s="255"/>
      <c r="W404" s="255"/>
      <c r="X404" s="255"/>
    </row>
    <row r="405" spans="2:25" ht="25.5">
      <c r="B405" s="271" t="s">
        <v>345</v>
      </c>
      <c r="C405" s="163" t="s">
        <v>3</v>
      </c>
      <c r="D405" s="164" t="s">
        <v>131</v>
      </c>
      <c r="E405" s="188" t="s">
        <v>131</v>
      </c>
      <c r="F405" s="188" t="s">
        <v>131</v>
      </c>
      <c r="G405" s="164" t="s">
        <v>132</v>
      </c>
      <c r="H405" s="189" t="s">
        <v>131</v>
      </c>
      <c r="I405" s="125"/>
      <c r="J405" s="161">
        <f>J406++J411</f>
        <v>4760841.46</v>
      </c>
      <c r="K405" s="161">
        <f t="shared" ref="K405:R405" si="261">K406++K411</f>
        <v>4760841.46</v>
      </c>
      <c r="L405" s="166">
        <f t="shared" si="261"/>
        <v>4760841.46</v>
      </c>
      <c r="M405" s="166">
        <f t="shared" si="261"/>
        <v>6509797.4900000002</v>
      </c>
      <c r="N405" s="161">
        <f>N406++N411</f>
        <v>6509797.4900000002</v>
      </c>
      <c r="O405" s="161">
        <f>O406++O411</f>
        <v>0</v>
      </c>
      <c r="P405" s="161">
        <f>P406++P411</f>
        <v>4760841.46</v>
      </c>
      <c r="Q405" s="161">
        <f>Q406++Q411</f>
        <v>4760841.46</v>
      </c>
      <c r="R405" s="166">
        <f t="shared" si="261"/>
        <v>4760841.46</v>
      </c>
      <c r="S405" s="166">
        <f>S406++S411</f>
        <v>4760841.46</v>
      </c>
      <c r="T405" s="161">
        <f>T406++T411</f>
        <v>0</v>
      </c>
      <c r="U405" s="161">
        <f>U406++U411</f>
        <v>4760841.46</v>
      </c>
      <c r="V405" s="166">
        <f>V406++V411</f>
        <v>4760841.46</v>
      </c>
      <c r="W405" s="166">
        <f t="shared" ref="W405:X405" si="262">W406++W411</f>
        <v>0</v>
      </c>
      <c r="X405" s="166">
        <f t="shared" si="262"/>
        <v>4760841.46</v>
      </c>
    </row>
    <row r="406" spans="2:25" ht="25.5">
      <c r="B406" s="168" t="s">
        <v>346</v>
      </c>
      <c r="C406" s="163" t="s">
        <v>3</v>
      </c>
      <c r="D406" s="164">
        <v>1</v>
      </c>
      <c r="E406" s="188" t="s">
        <v>131</v>
      </c>
      <c r="F406" s="188" t="s">
        <v>131</v>
      </c>
      <c r="G406" s="164" t="s">
        <v>132</v>
      </c>
      <c r="H406" s="189" t="s">
        <v>131</v>
      </c>
      <c r="I406" s="125"/>
      <c r="J406" s="161">
        <f t="shared" ref="J406:X408" si="263">J407</f>
        <v>3047277.96</v>
      </c>
      <c r="K406" s="161">
        <f t="shared" si="263"/>
        <v>3047277.96</v>
      </c>
      <c r="L406" s="166">
        <f t="shared" si="263"/>
        <v>3047277.96</v>
      </c>
      <c r="M406" s="166">
        <f t="shared" si="263"/>
        <v>4796233.99</v>
      </c>
      <c r="N406" s="161">
        <f t="shared" si="263"/>
        <v>4796233.99</v>
      </c>
      <c r="O406" s="161">
        <f t="shared" si="263"/>
        <v>0</v>
      </c>
      <c r="P406" s="161">
        <f t="shared" si="263"/>
        <v>3047277.96</v>
      </c>
      <c r="Q406" s="161">
        <f t="shared" si="263"/>
        <v>3047277.96</v>
      </c>
      <c r="R406" s="166">
        <f t="shared" si="263"/>
        <v>3047277.96</v>
      </c>
      <c r="S406" s="166">
        <f t="shared" si="263"/>
        <v>3047277.96</v>
      </c>
      <c r="T406" s="161">
        <f t="shared" si="263"/>
        <v>0</v>
      </c>
      <c r="U406" s="161">
        <f t="shared" si="263"/>
        <v>3047277.96</v>
      </c>
      <c r="V406" s="166">
        <f t="shared" si="263"/>
        <v>3047277.96</v>
      </c>
      <c r="W406" s="166">
        <f t="shared" si="263"/>
        <v>0</v>
      </c>
      <c r="X406" s="166">
        <f t="shared" si="263"/>
        <v>3047277.96</v>
      </c>
    </row>
    <row r="407" spans="2:25" ht="25.5">
      <c r="B407" s="175" t="s">
        <v>29</v>
      </c>
      <c r="C407" s="103" t="s">
        <v>3</v>
      </c>
      <c r="D407" s="65">
        <v>1</v>
      </c>
      <c r="E407" s="65" t="s">
        <v>131</v>
      </c>
      <c r="F407" s="65" t="s">
        <v>131</v>
      </c>
      <c r="G407" s="65" t="s">
        <v>27</v>
      </c>
      <c r="H407" s="60" t="s">
        <v>131</v>
      </c>
      <c r="I407" s="65"/>
      <c r="J407" s="172">
        <f t="shared" si="263"/>
        <v>3047277.96</v>
      </c>
      <c r="K407" s="172">
        <f t="shared" si="263"/>
        <v>3047277.96</v>
      </c>
      <c r="L407" s="173">
        <f t="shared" si="263"/>
        <v>3047277.96</v>
      </c>
      <c r="M407" s="173">
        <f t="shared" si="263"/>
        <v>4796233.99</v>
      </c>
      <c r="N407" s="172">
        <f t="shared" si="263"/>
        <v>4796233.99</v>
      </c>
      <c r="O407" s="172">
        <f t="shared" si="263"/>
        <v>0</v>
      </c>
      <c r="P407" s="172">
        <f t="shared" si="263"/>
        <v>3047277.96</v>
      </c>
      <c r="Q407" s="172">
        <f t="shared" si="263"/>
        <v>3047277.96</v>
      </c>
      <c r="R407" s="173">
        <f t="shared" si="263"/>
        <v>3047277.96</v>
      </c>
      <c r="S407" s="173">
        <f t="shared" si="263"/>
        <v>3047277.96</v>
      </c>
      <c r="T407" s="172">
        <f t="shared" si="263"/>
        <v>0</v>
      </c>
      <c r="U407" s="172">
        <f t="shared" si="263"/>
        <v>3047277.96</v>
      </c>
      <c r="V407" s="173">
        <f t="shared" si="263"/>
        <v>3047277.96</v>
      </c>
      <c r="W407" s="173">
        <f t="shared" si="263"/>
        <v>0</v>
      </c>
      <c r="X407" s="173">
        <f t="shared" si="263"/>
        <v>3047277.96</v>
      </c>
    </row>
    <row r="408" spans="2:25" ht="51">
      <c r="B408" s="174" t="s">
        <v>67</v>
      </c>
      <c r="C408" s="103" t="s">
        <v>3</v>
      </c>
      <c r="D408" s="65" t="s">
        <v>133</v>
      </c>
      <c r="E408" s="65" t="s">
        <v>131</v>
      </c>
      <c r="F408" s="65" t="s">
        <v>131</v>
      </c>
      <c r="G408" s="65" t="s">
        <v>27</v>
      </c>
      <c r="H408" s="60" t="s">
        <v>131</v>
      </c>
      <c r="I408" s="65">
        <v>100</v>
      </c>
      <c r="J408" s="178">
        <f t="shared" si="263"/>
        <v>3047277.96</v>
      </c>
      <c r="K408" s="178">
        <f t="shared" si="263"/>
        <v>3047277.96</v>
      </c>
      <c r="L408" s="178">
        <f t="shared" si="263"/>
        <v>3047277.96</v>
      </c>
      <c r="M408" s="178">
        <f t="shared" si="263"/>
        <v>4796233.99</v>
      </c>
      <c r="N408" s="178">
        <f t="shared" si="263"/>
        <v>4796233.99</v>
      </c>
      <c r="O408" s="178">
        <f t="shared" si="263"/>
        <v>0</v>
      </c>
      <c r="P408" s="178">
        <f t="shared" si="263"/>
        <v>3047277.96</v>
      </c>
      <c r="Q408" s="178">
        <f t="shared" si="263"/>
        <v>3047277.96</v>
      </c>
      <c r="R408" s="179">
        <f t="shared" si="263"/>
        <v>3047277.96</v>
      </c>
      <c r="S408" s="178">
        <f t="shared" si="263"/>
        <v>3047277.96</v>
      </c>
      <c r="T408" s="178">
        <f t="shared" si="263"/>
        <v>0</v>
      </c>
      <c r="U408" s="178">
        <f t="shared" si="263"/>
        <v>3047277.96</v>
      </c>
      <c r="V408" s="178">
        <f t="shared" si="263"/>
        <v>3047277.96</v>
      </c>
      <c r="W408" s="178">
        <f t="shared" si="263"/>
        <v>0</v>
      </c>
      <c r="X408" s="178">
        <f t="shared" si="263"/>
        <v>3047277.96</v>
      </c>
    </row>
    <row r="409" spans="2:25" ht="25.5">
      <c r="B409" s="174" t="s">
        <v>61</v>
      </c>
      <c r="C409" s="103" t="s">
        <v>3</v>
      </c>
      <c r="D409" s="65" t="s">
        <v>133</v>
      </c>
      <c r="E409" s="65" t="s">
        <v>131</v>
      </c>
      <c r="F409" s="65" t="s">
        <v>131</v>
      </c>
      <c r="G409" s="65" t="s">
        <v>27</v>
      </c>
      <c r="H409" s="60" t="s">
        <v>131</v>
      </c>
      <c r="I409" s="65">
        <v>120</v>
      </c>
      <c r="J409" s="178">
        <v>3047277.96</v>
      </c>
      <c r="K409" s="178">
        <v>3047277.96</v>
      </c>
      <c r="L409" s="178">
        <v>3047277.96</v>
      </c>
      <c r="M409" s="282">
        <v>4796233.99</v>
      </c>
      <c r="N409" s="282">
        <v>4796233.99</v>
      </c>
      <c r="O409" s="178">
        <v>0</v>
      </c>
      <c r="P409" s="178">
        <v>3047277.96</v>
      </c>
      <c r="Q409" s="178">
        <v>3047277.96</v>
      </c>
      <c r="R409" s="179">
        <v>3047277.96</v>
      </c>
      <c r="S409" s="178">
        <v>3047277.96</v>
      </c>
      <c r="T409" s="178">
        <v>0</v>
      </c>
      <c r="U409" s="178">
        <v>3047277.96</v>
      </c>
      <c r="V409" s="282">
        <v>3047277.96</v>
      </c>
      <c r="W409" s="282">
        <v>0</v>
      </c>
      <c r="X409" s="282">
        <v>3047277.96</v>
      </c>
    </row>
    <row r="410" spans="2:25">
      <c r="B410" s="174"/>
      <c r="C410" s="103"/>
      <c r="D410" s="65"/>
      <c r="E410" s="65"/>
      <c r="F410" s="65"/>
      <c r="G410" s="65"/>
      <c r="H410" s="60"/>
      <c r="I410" s="65"/>
      <c r="J410" s="172"/>
      <c r="K410" s="172"/>
      <c r="L410" s="173"/>
      <c r="M410" s="173"/>
      <c r="N410" s="172"/>
      <c r="O410" s="172"/>
      <c r="P410" s="172"/>
      <c r="Q410" s="172"/>
      <c r="R410" s="173"/>
      <c r="S410" s="173"/>
      <c r="T410" s="172"/>
      <c r="U410" s="172"/>
      <c r="V410" s="173"/>
      <c r="W410" s="173"/>
      <c r="X410" s="173"/>
    </row>
    <row r="411" spans="2:25">
      <c r="B411" s="168" t="s">
        <v>347</v>
      </c>
      <c r="C411" s="163" t="s">
        <v>3</v>
      </c>
      <c r="D411" s="164" t="s">
        <v>129</v>
      </c>
      <c r="E411" s="188" t="s">
        <v>131</v>
      </c>
      <c r="F411" s="188" t="s">
        <v>131</v>
      </c>
      <c r="G411" s="164" t="s">
        <v>132</v>
      </c>
      <c r="H411" s="189" t="s">
        <v>131</v>
      </c>
      <c r="I411" s="125"/>
      <c r="J411" s="161">
        <f t="shared" ref="J411:X411" si="264">J412</f>
        <v>1713563.5</v>
      </c>
      <c r="K411" s="161">
        <f t="shared" si="264"/>
        <v>1713563.5</v>
      </c>
      <c r="L411" s="166">
        <f t="shared" si="264"/>
        <v>1713563.5</v>
      </c>
      <c r="M411" s="166">
        <f t="shared" si="264"/>
        <v>1713563.5</v>
      </c>
      <c r="N411" s="161">
        <f t="shared" si="264"/>
        <v>1713563.5</v>
      </c>
      <c r="O411" s="161">
        <f t="shared" si="264"/>
        <v>0</v>
      </c>
      <c r="P411" s="161">
        <f t="shared" si="264"/>
        <v>1713563.5</v>
      </c>
      <c r="Q411" s="161">
        <f t="shared" si="264"/>
        <v>1713563.5</v>
      </c>
      <c r="R411" s="166">
        <f t="shared" si="264"/>
        <v>1713563.5</v>
      </c>
      <c r="S411" s="166">
        <f t="shared" si="264"/>
        <v>1713563.5</v>
      </c>
      <c r="T411" s="161">
        <f t="shared" si="264"/>
        <v>0</v>
      </c>
      <c r="U411" s="161">
        <f t="shared" si="264"/>
        <v>1713563.5</v>
      </c>
      <c r="V411" s="166">
        <f t="shared" si="264"/>
        <v>1713563.5</v>
      </c>
      <c r="W411" s="166">
        <f t="shared" si="264"/>
        <v>0</v>
      </c>
      <c r="X411" s="166">
        <f t="shared" si="264"/>
        <v>1713563.5</v>
      </c>
    </row>
    <row r="412" spans="2:25" ht="25.5">
      <c r="B412" s="175" t="s">
        <v>29</v>
      </c>
      <c r="C412" s="103" t="s">
        <v>3</v>
      </c>
      <c r="D412" s="65" t="s">
        <v>129</v>
      </c>
      <c r="E412" s="65" t="s">
        <v>131</v>
      </c>
      <c r="F412" s="65" t="s">
        <v>131</v>
      </c>
      <c r="G412" s="65" t="s">
        <v>27</v>
      </c>
      <c r="H412" s="60" t="s">
        <v>131</v>
      </c>
      <c r="I412" s="65"/>
      <c r="J412" s="172">
        <f>J413+J415+J417</f>
        <v>1713563.5</v>
      </c>
      <c r="K412" s="172">
        <f t="shared" ref="K412:R412" si="265">K413+K415+K417</f>
        <v>1713563.5</v>
      </c>
      <c r="L412" s="173">
        <f t="shared" si="265"/>
        <v>1713563.5</v>
      </c>
      <c r="M412" s="173">
        <f t="shared" si="265"/>
        <v>1713563.5</v>
      </c>
      <c r="N412" s="172">
        <f>N413+N415+N417</f>
        <v>1713563.5</v>
      </c>
      <c r="O412" s="172">
        <f>O413+O415+O417</f>
        <v>0</v>
      </c>
      <c r="P412" s="172">
        <f>P413+P415+P417</f>
        <v>1713563.5</v>
      </c>
      <c r="Q412" s="172">
        <f>Q413+Q415+Q417</f>
        <v>1713563.5</v>
      </c>
      <c r="R412" s="173">
        <f t="shared" si="265"/>
        <v>1713563.5</v>
      </c>
      <c r="S412" s="173">
        <f>S413+S415+S417</f>
        <v>1713563.5</v>
      </c>
      <c r="T412" s="172">
        <f>T413+T415+T417</f>
        <v>0</v>
      </c>
      <c r="U412" s="172">
        <f>U413+U415+U417</f>
        <v>1713563.5</v>
      </c>
      <c r="V412" s="173">
        <f>V413+V415+V417</f>
        <v>1713563.5</v>
      </c>
      <c r="W412" s="173">
        <f t="shared" ref="W412:X412" si="266">W413+W415+W417</f>
        <v>0</v>
      </c>
      <c r="X412" s="173">
        <f t="shared" si="266"/>
        <v>1713563.5</v>
      </c>
    </row>
    <row r="413" spans="2:25" ht="51">
      <c r="B413" s="174" t="s">
        <v>67</v>
      </c>
      <c r="C413" s="103" t="s">
        <v>3</v>
      </c>
      <c r="D413" s="65" t="s">
        <v>129</v>
      </c>
      <c r="E413" s="65" t="s">
        <v>131</v>
      </c>
      <c r="F413" s="65" t="s">
        <v>131</v>
      </c>
      <c r="G413" s="65" t="s">
        <v>27</v>
      </c>
      <c r="H413" s="60" t="s">
        <v>131</v>
      </c>
      <c r="I413" s="65">
        <v>100</v>
      </c>
      <c r="J413" s="178">
        <f t="shared" ref="J413:X413" si="267">J414</f>
        <v>1655658.5</v>
      </c>
      <c r="K413" s="178">
        <f t="shared" si="267"/>
        <v>1655658.5</v>
      </c>
      <c r="L413" s="178">
        <f t="shared" si="267"/>
        <v>1655658.5</v>
      </c>
      <c r="M413" s="178">
        <f t="shared" si="267"/>
        <v>1655658.5</v>
      </c>
      <c r="N413" s="178">
        <f t="shared" si="267"/>
        <v>1655658.5</v>
      </c>
      <c r="O413" s="178">
        <f t="shared" si="267"/>
        <v>0</v>
      </c>
      <c r="P413" s="178">
        <f t="shared" si="267"/>
        <v>1655658.5</v>
      </c>
      <c r="Q413" s="178">
        <f t="shared" si="267"/>
        <v>1655658.5</v>
      </c>
      <c r="R413" s="179">
        <f t="shared" si="267"/>
        <v>1655658.5</v>
      </c>
      <c r="S413" s="178">
        <f t="shared" si="267"/>
        <v>1655658.5</v>
      </c>
      <c r="T413" s="178">
        <f t="shared" si="267"/>
        <v>0</v>
      </c>
      <c r="U413" s="178">
        <f t="shared" si="267"/>
        <v>1655658.5</v>
      </c>
      <c r="V413" s="178">
        <f t="shared" si="267"/>
        <v>1655658.5</v>
      </c>
      <c r="W413" s="178">
        <f t="shared" si="267"/>
        <v>0</v>
      </c>
      <c r="X413" s="178">
        <f t="shared" si="267"/>
        <v>1655658.5</v>
      </c>
    </row>
    <row r="414" spans="2:25" ht="25.5">
      <c r="B414" s="174" t="s">
        <v>61</v>
      </c>
      <c r="C414" s="103" t="s">
        <v>3</v>
      </c>
      <c r="D414" s="65" t="s">
        <v>129</v>
      </c>
      <c r="E414" s="65" t="s">
        <v>131</v>
      </c>
      <c r="F414" s="65" t="s">
        <v>131</v>
      </c>
      <c r="G414" s="65" t="s">
        <v>27</v>
      </c>
      <c r="H414" s="60" t="s">
        <v>131</v>
      </c>
      <c r="I414" s="65">
        <v>120</v>
      </c>
      <c r="J414" s="178">
        <v>1655658.5</v>
      </c>
      <c r="K414" s="178">
        <v>1655658.5</v>
      </c>
      <c r="L414" s="178">
        <v>1655658.5</v>
      </c>
      <c r="M414" s="178">
        <v>1655658.5</v>
      </c>
      <c r="N414" s="178">
        <v>1655658.5</v>
      </c>
      <c r="O414" s="178">
        <v>0</v>
      </c>
      <c r="P414" s="178">
        <v>1655658.5</v>
      </c>
      <c r="Q414" s="178">
        <v>1655658.5</v>
      </c>
      <c r="R414" s="179">
        <v>1655658.5</v>
      </c>
      <c r="S414" s="178">
        <v>1655658.5</v>
      </c>
      <c r="T414" s="178">
        <v>0</v>
      </c>
      <c r="U414" s="178">
        <v>1655658.5</v>
      </c>
      <c r="V414" s="178">
        <v>1655658.5</v>
      </c>
      <c r="W414" s="178">
        <v>0</v>
      </c>
      <c r="X414" s="178">
        <v>1655658.5</v>
      </c>
      <c r="Y414" s="297"/>
    </row>
    <row r="415" spans="2:25" ht="25.5">
      <c r="B415" s="174" t="s">
        <v>52</v>
      </c>
      <c r="C415" s="103" t="s">
        <v>3</v>
      </c>
      <c r="D415" s="65" t="s">
        <v>129</v>
      </c>
      <c r="E415" s="65" t="s">
        <v>131</v>
      </c>
      <c r="F415" s="65" t="s">
        <v>131</v>
      </c>
      <c r="G415" s="65" t="s">
        <v>27</v>
      </c>
      <c r="H415" s="60" t="s">
        <v>131</v>
      </c>
      <c r="I415" s="65" t="s">
        <v>53</v>
      </c>
      <c r="J415" s="178">
        <f t="shared" ref="J415:X415" si="268">J416</f>
        <v>57905</v>
      </c>
      <c r="K415" s="178">
        <f t="shared" si="268"/>
        <v>57905</v>
      </c>
      <c r="L415" s="178">
        <f t="shared" si="268"/>
        <v>57905</v>
      </c>
      <c r="M415" s="178">
        <f t="shared" si="268"/>
        <v>57905</v>
      </c>
      <c r="N415" s="178">
        <f t="shared" si="268"/>
        <v>57905</v>
      </c>
      <c r="O415" s="178">
        <f t="shared" si="268"/>
        <v>0</v>
      </c>
      <c r="P415" s="178">
        <f t="shared" si="268"/>
        <v>57905</v>
      </c>
      <c r="Q415" s="178">
        <f t="shared" si="268"/>
        <v>57905</v>
      </c>
      <c r="R415" s="179">
        <f t="shared" si="268"/>
        <v>57905</v>
      </c>
      <c r="S415" s="178">
        <f t="shared" si="268"/>
        <v>57905</v>
      </c>
      <c r="T415" s="178">
        <f t="shared" si="268"/>
        <v>0</v>
      </c>
      <c r="U415" s="178">
        <f t="shared" si="268"/>
        <v>57905</v>
      </c>
      <c r="V415" s="178">
        <f t="shared" si="268"/>
        <v>57905</v>
      </c>
      <c r="W415" s="178">
        <f t="shared" si="268"/>
        <v>0</v>
      </c>
      <c r="X415" s="178">
        <f t="shared" si="268"/>
        <v>57905</v>
      </c>
    </row>
    <row r="416" spans="2:25" ht="25.5">
      <c r="B416" s="174" t="s">
        <v>54</v>
      </c>
      <c r="C416" s="103" t="s">
        <v>3</v>
      </c>
      <c r="D416" s="65" t="s">
        <v>129</v>
      </c>
      <c r="E416" s="65" t="s">
        <v>131</v>
      </c>
      <c r="F416" s="65" t="s">
        <v>131</v>
      </c>
      <c r="G416" s="65" t="s">
        <v>27</v>
      </c>
      <c r="H416" s="60" t="s">
        <v>131</v>
      </c>
      <c r="I416" s="65" t="s">
        <v>55</v>
      </c>
      <c r="J416" s="178">
        <v>57905</v>
      </c>
      <c r="K416" s="178">
        <v>57905</v>
      </c>
      <c r="L416" s="178">
        <v>57905</v>
      </c>
      <c r="M416" s="178">
        <v>57905</v>
      </c>
      <c r="N416" s="178">
        <v>57905</v>
      </c>
      <c r="O416" s="178">
        <v>0</v>
      </c>
      <c r="P416" s="178">
        <v>57905</v>
      </c>
      <c r="Q416" s="178">
        <v>57905</v>
      </c>
      <c r="R416" s="179">
        <v>57905</v>
      </c>
      <c r="S416" s="178">
        <v>57905</v>
      </c>
      <c r="T416" s="178">
        <v>0</v>
      </c>
      <c r="U416" s="178">
        <v>57905</v>
      </c>
      <c r="V416" s="178">
        <v>57905</v>
      </c>
      <c r="W416" s="178">
        <v>0</v>
      </c>
      <c r="X416" s="178">
        <v>57905</v>
      </c>
    </row>
    <row r="417" spans="2:24" hidden="1">
      <c r="B417" s="174" t="s">
        <v>62</v>
      </c>
      <c r="C417" s="91" t="s">
        <v>3</v>
      </c>
      <c r="D417" s="59" t="s">
        <v>129</v>
      </c>
      <c r="E417" s="59" t="s">
        <v>131</v>
      </c>
      <c r="F417" s="59" t="s">
        <v>131</v>
      </c>
      <c r="G417" s="59" t="s">
        <v>27</v>
      </c>
      <c r="H417" s="60" t="s">
        <v>131</v>
      </c>
      <c r="I417" s="65" t="s">
        <v>63</v>
      </c>
      <c r="J417" s="172">
        <f t="shared" ref="J417:X417" si="269">J418</f>
        <v>0</v>
      </c>
      <c r="K417" s="172">
        <f t="shared" si="269"/>
        <v>0</v>
      </c>
      <c r="L417" s="173">
        <f t="shared" si="269"/>
        <v>0</v>
      </c>
      <c r="M417" s="173">
        <f t="shared" si="269"/>
        <v>0</v>
      </c>
      <c r="N417" s="172">
        <f t="shared" si="269"/>
        <v>0</v>
      </c>
      <c r="O417" s="172">
        <f t="shared" si="269"/>
        <v>0</v>
      </c>
      <c r="P417" s="172">
        <f t="shared" si="269"/>
        <v>0</v>
      </c>
      <c r="Q417" s="172">
        <f t="shared" si="269"/>
        <v>0</v>
      </c>
      <c r="R417" s="173">
        <f t="shared" si="269"/>
        <v>0</v>
      </c>
      <c r="S417" s="173">
        <f t="shared" si="269"/>
        <v>0</v>
      </c>
      <c r="T417" s="172">
        <f t="shared" si="269"/>
        <v>0</v>
      </c>
      <c r="U417" s="172">
        <f t="shared" si="269"/>
        <v>0</v>
      </c>
      <c r="V417" s="173">
        <f t="shared" si="269"/>
        <v>0</v>
      </c>
      <c r="W417" s="173">
        <f t="shared" si="269"/>
        <v>0</v>
      </c>
      <c r="X417" s="173">
        <f t="shared" si="269"/>
        <v>0</v>
      </c>
    </row>
    <row r="418" spans="2:24" hidden="1">
      <c r="B418" s="174" t="s">
        <v>64</v>
      </c>
      <c r="C418" s="91" t="s">
        <v>3</v>
      </c>
      <c r="D418" s="59" t="s">
        <v>129</v>
      </c>
      <c r="E418" s="59" t="s">
        <v>131</v>
      </c>
      <c r="F418" s="59" t="s">
        <v>131</v>
      </c>
      <c r="G418" s="59" t="s">
        <v>27</v>
      </c>
      <c r="H418" s="60" t="s">
        <v>131</v>
      </c>
      <c r="I418" s="65" t="s">
        <v>65</v>
      </c>
      <c r="J418" s="172">
        <v>0</v>
      </c>
      <c r="K418" s="172">
        <v>0</v>
      </c>
      <c r="L418" s="173">
        <v>0</v>
      </c>
      <c r="M418" s="173">
        <v>0</v>
      </c>
      <c r="N418" s="172">
        <v>0</v>
      </c>
      <c r="O418" s="172">
        <v>0</v>
      </c>
      <c r="P418" s="172">
        <v>0</v>
      </c>
      <c r="Q418" s="172">
        <v>0</v>
      </c>
      <c r="R418" s="173">
        <v>0</v>
      </c>
      <c r="S418" s="173">
        <v>0</v>
      </c>
      <c r="T418" s="172">
        <v>0</v>
      </c>
      <c r="U418" s="172">
        <v>0</v>
      </c>
      <c r="V418" s="173">
        <v>0</v>
      </c>
      <c r="W418" s="173">
        <v>0</v>
      </c>
      <c r="X418" s="173">
        <v>0</v>
      </c>
    </row>
    <row r="419" spans="2:24">
      <c r="B419" s="230"/>
      <c r="C419" s="250"/>
      <c r="D419" s="123"/>
      <c r="E419" s="123"/>
      <c r="F419" s="123"/>
      <c r="G419" s="123"/>
      <c r="H419" s="251"/>
      <c r="I419" s="123"/>
      <c r="J419" s="219"/>
      <c r="K419" s="219"/>
      <c r="L419" s="220"/>
      <c r="M419" s="220"/>
      <c r="N419" s="219"/>
      <c r="O419" s="219"/>
      <c r="P419" s="219"/>
      <c r="Q419" s="219"/>
      <c r="R419" s="220"/>
      <c r="S419" s="220"/>
      <c r="T419" s="219"/>
      <c r="U419" s="219"/>
      <c r="V419" s="220"/>
      <c r="W419" s="220"/>
      <c r="X419" s="220"/>
    </row>
    <row r="420" spans="2:24" ht="31.5">
      <c r="B420" s="283" t="s">
        <v>30</v>
      </c>
      <c r="C420" s="208" t="s">
        <v>4</v>
      </c>
      <c r="D420" s="209" t="s">
        <v>131</v>
      </c>
      <c r="E420" s="210" t="s">
        <v>131</v>
      </c>
      <c r="F420" s="210" t="s">
        <v>131</v>
      </c>
      <c r="G420" s="209" t="s">
        <v>132</v>
      </c>
      <c r="H420" s="201" t="s">
        <v>131</v>
      </c>
      <c r="I420" s="435"/>
      <c r="J420" s="212">
        <f>J424+J428+J430+J431</f>
        <v>3325756.13</v>
      </c>
      <c r="K420" s="212">
        <f>K421+K425+K431</f>
        <v>3404337.23</v>
      </c>
      <c r="L420" s="213">
        <f>L424+L428+L430+L431</f>
        <v>3404337.23</v>
      </c>
      <c r="M420" s="213">
        <f>M424+M428+M430+M431</f>
        <v>3404337.23</v>
      </c>
      <c r="N420" s="212">
        <f>N421+N425+N431</f>
        <v>3404337.23</v>
      </c>
      <c r="O420" s="212">
        <f>O424+O428+O430+O431</f>
        <v>78581.100000000006</v>
      </c>
      <c r="P420" s="212">
        <f>P424+P428+P430+P431</f>
        <v>3404337.23</v>
      </c>
      <c r="Q420" s="212">
        <f>Q421+Q425+Q431</f>
        <v>3404337.23</v>
      </c>
      <c r="R420" s="213">
        <f>R424+R428+R430+R431</f>
        <v>3404337.23</v>
      </c>
      <c r="S420" s="213">
        <f>S424+S428+S430+S431</f>
        <v>3404337.23</v>
      </c>
      <c r="T420" s="212">
        <f>T421+T425+T431</f>
        <v>0</v>
      </c>
      <c r="U420" s="212">
        <f>U421+U425+U431</f>
        <v>3404337.23</v>
      </c>
      <c r="V420" s="213">
        <f>V424+V428+V430+V431</f>
        <v>3404337.23</v>
      </c>
      <c r="W420" s="213">
        <f t="shared" ref="W420:X420" si="270">W424+W428+W430+W431</f>
        <v>0</v>
      </c>
      <c r="X420" s="213">
        <f t="shared" si="270"/>
        <v>3404337.23</v>
      </c>
    </row>
    <row r="421" spans="2:24" ht="25.5">
      <c r="B421" s="174" t="s">
        <v>305</v>
      </c>
      <c r="C421" s="91" t="s">
        <v>4</v>
      </c>
      <c r="D421" s="59" t="s">
        <v>133</v>
      </c>
      <c r="E421" s="59" t="s">
        <v>131</v>
      </c>
      <c r="F421" s="59" t="s">
        <v>131</v>
      </c>
      <c r="G421" s="59" t="s">
        <v>132</v>
      </c>
      <c r="H421" s="60" t="s">
        <v>131</v>
      </c>
      <c r="I421" s="337"/>
      <c r="J421" s="172">
        <f t="shared" ref="J421:X423" si="271">J422</f>
        <v>1904548.73</v>
      </c>
      <c r="K421" s="172">
        <f t="shared" ref="K421:X422" si="272">K422</f>
        <v>1904548.73</v>
      </c>
      <c r="L421" s="173">
        <f t="shared" si="272"/>
        <v>1904548.73</v>
      </c>
      <c r="M421" s="173">
        <f t="shared" si="272"/>
        <v>1904548.73</v>
      </c>
      <c r="N421" s="172">
        <f t="shared" si="272"/>
        <v>1904548.73</v>
      </c>
      <c r="O421" s="172">
        <f t="shared" si="271"/>
        <v>0</v>
      </c>
      <c r="P421" s="172">
        <f t="shared" si="271"/>
        <v>1904548.73</v>
      </c>
      <c r="Q421" s="172">
        <f t="shared" si="272"/>
        <v>1904548.73</v>
      </c>
      <c r="R421" s="173">
        <f t="shared" si="272"/>
        <v>1904548.73</v>
      </c>
      <c r="S421" s="173">
        <f t="shared" si="272"/>
        <v>1904548.73</v>
      </c>
      <c r="T421" s="172">
        <f t="shared" si="272"/>
        <v>0</v>
      </c>
      <c r="U421" s="172">
        <f t="shared" si="272"/>
        <v>1904548.73</v>
      </c>
      <c r="V421" s="173">
        <f t="shared" si="272"/>
        <v>1904548.73</v>
      </c>
      <c r="W421" s="173">
        <f t="shared" si="272"/>
        <v>0</v>
      </c>
      <c r="X421" s="173">
        <f t="shared" si="272"/>
        <v>1904548.73</v>
      </c>
    </row>
    <row r="422" spans="2:24" ht="25.5">
      <c r="B422" s="175" t="s">
        <v>29</v>
      </c>
      <c r="C422" s="91" t="s">
        <v>4</v>
      </c>
      <c r="D422" s="59" t="s">
        <v>133</v>
      </c>
      <c r="E422" s="59" t="s">
        <v>131</v>
      </c>
      <c r="F422" s="59" t="s">
        <v>131</v>
      </c>
      <c r="G422" s="59" t="s">
        <v>27</v>
      </c>
      <c r="H422" s="60" t="s">
        <v>131</v>
      </c>
      <c r="I422" s="337"/>
      <c r="J422" s="172">
        <f t="shared" si="271"/>
        <v>1904548.73</v>
      </c>
      <c r="K422" s="172">
        <f t="shared" si="272"/>
        <v>1904548.73</v>
      </c>
      <c r="L422" s="173">
        <f t="shared" si="272"/>
        <v>1904548.73</v>
      </c>
      <c r="M422" s="173">
        <f t="shared" si="272"/>
        <v>1904548.73</v>
      </c>
      <c r="N422" s="172">
        <f t="shared" si="272"/>
        <v>1904548.73</v>
      </c>
      <c r="O422" s="172">
        <f t="shared" si="271"/>
        <v>0</v>
      </c>
      <c r="P422" s="172">
        <f t="shared" si="271"/>
        <v>1904548.73</v>
      </c>
      <c r="Q422" s="172">
        <f t="shared" si="272"/>
        <v>1904548.73</v>
      </c>
      <c r="R422" s="173">
        <f t="shared" si="272"/>
        <v>1904548.73</v>
      </c>
      <c r="S422" s="173">
        <f t="shared" si="272"/>
        <v>1904548.73</v>
      </c>
      <c r="T422" s="172">
        <f t="shared" si="272"/>
        <v>0</v>
      </c>
      <c r="U422" s="172">
        <f t="shared" si="272"/>
        <v>1904548.73</v>
      </c>
      <c r="V422" s="173">
        <f t="shared" si="272"/>
        <v>1904548.73</v>
      </c>
      <c r="W422" s="173">
        <f t="shared" si="272"/>
        <v>0</v>
      </c>
      <c r="X422" s="173">
        <f t="shared" si="272"/>
        <v>1904548.73</v>
      </c>
    </row>
    <row r="423" spans="2:24" ht="51">
      <c r="B423" s="174" t="s">
        <v>67</v>
      </c>
      <c r="C423" s="91" t="s">
        <v>4</v>
      </c>
      <c r="D423" s="59" t="s">
        <v>133</v>
      </c>
      <c r="E423" s="59" t="s">
        <v>131</v>
      </c>
      <c r="F423" s="59" t="s">
        <v>131</v>
      </c>
      <c r="G423" s="59" t="s">
        <v>27</v>
      </c>
      <c r="H423" s="60" t="s">
        <v>131</v>
      </c>
      <c r="I423" s="253">
        <v>100</v>
      </c>
      <c r="J423" s="284">
        <f t="shared" si="271"/>
        <v>1904548.73</v>
      </c>
      <c r="K423" s="284">
        <f t="shared" si="271"/>
        <v>1904548.73</v>
      </c>
      <c r="L423" s="284">
        <f t="shared" si="271"/>
        <v>1904548.73</v>
      </c>
      <c r="M423" s="284">
        <f t="shared" si="271"/>
        <v>1904548.73</v>
      </c>
      <c r="N423" s="284">
        <f t="shared" si="271"/>
        <v>1904548.73</v>
      </c>
      <c r="O423" s="284">
        <f t="shared" si="271"/>
        <v>0</v>
      </c>
      <c r="P423" s="284">
        <f t="shared" si="271"/>
        <v>1904548.73</v>
      </c>
      <c r="Q423" s="284">
        <f t="shared" si="271"/>
        <v>1904548.73</v>
      </c>
      <c r="R423" s="423">
        <f t="shared" si="271"/>
        <v>1904548.73</v>
      </c>
      <c r="S423" s="284">
        <f t="shared" si="271"/>
        <v>1904548.73</v>
      </c>
      <c r="T423" s="284">
        <f t="shared" si="271"/>
        <v>0</v>
      </c>
      <c r="U423" s="284">
        <f t="shared" si="271"/>
        <v>1904548.73</v>
      </c>
      <c r="V423" s="284">
        <f t="shared" si="271"/>
        <v>1904548.73</v>
      </c>
      <c r="W423" s="284">
        <f t="shared" si="271"/>
        <v>0</v>
      </c>
      <c r="X423" s="284">
        <f t="shared" si="271"/>
        <v>1904548.73</v>
      </c>
    </row>
    <row r="424" spans="2:24" ht="25.5">
      <c r="B424" s="174" t="s">
        <v>61</v>
      </c>
      <c r="C424" s="91" t="s">
        <v>4</v>
      </c>
      <c r="D424" s="59" t="s">
        <v>133</v>
      </c>
      <c r="E424" s="59" t="s">
        <v>131</v>
      </c>
      <c r="F424" s="59" t="s">
        <v>131</v>
      </c>
      <c r="G424" s="59" t="s">
        <v>27</v>
      </c>
      <c r="H424" s="60" t="s">
        <v>131</v>
      </c>
      <c r="I424" s="253">
        <v>120</v>
      </c>
      <c r="J424" s="284">
        <v>1904548.73</v>
      </c>
      <c r="K424" s="284">
        <v>1904548.73</v>
      </c>
      <c r="L424" s="284">
        <v>1904548.73</v>
      </c>
      <c r="M424" s="284">
        <v>1904548.73</v>
      </c>
      <c r="N424" s="284">
        <v>1904548.73</v>
      </c>
      <c r="O424" s="284">
        <v>0</v>
      </c>
      <c r="P424" s="284">
        <v>1904548.73</v>
      </c>
      <c r="Q424" s="284">
        <v>1904548.73</v>
      </c>
      <c r="R424" s="423">
        <v>1904548.73</v>
      </c>
      <c r="S424" s="284">
        <v>1904548.73</v>
      </c>
      <c r="T424" s="284">
        <v>0</v>
      </c>
      <c r="U424" s="284">
        <v>1904548.73</v>
      </c>
      <c r="V424" s="284">
        <v>1904548.73</v>
      </c>
      <c r="W424" s="284">
        <v>0</v>
      </c>
      <c r="X424" s="284">
        <v>1904548.73</v>
      </c>
    </row>
    <row r="425" spans="2:24" ht="25.5" customHeight="1">
      <c r="B425" s="175" t="s">
        <v>304</v>
      </c>
      <c r="C425" s="91" t="s">
        <v>4</v>
      </c>
      <c r="D425" s="59" t="s">
        <v>129</v>
      </c>
      <c r="E425" s="59" t="s">
        <v>131</v>
      </c>
      <c r="F425" s="59" t="s">
        <v>131</v>
      </c>
      <c r="G425" s="59" t="s">
        <v>132</v>
      </c>
      <c r="H425" s="60" t="s">
        <v>131</v>
      </c>
      <c r="I425" s="337"/>
      <c r="J425" s="172">
        <f t="shared" ref="J425:X425" si="273">J426</f>
        <v>1421207.4</v>
      </c>
      <c r="K425" s="172">
        <f t="shared" si="273"/>
        <v>1499788.5</v>
      </c>
      <c r="L425" s="173">
        <f t="shared" si="273"/>
        <v>1499788.5</v>
      </c>
      <c r="M425" s="173">
        <f t="shared" si="273"/>
        <v>1499788.5</v>
      </c>
      <c r="N425" s="172">
        <f t="shared" si="273"/>
        <v>1499788.5</v>
      </c>
      <c r="O425" s="172">
        <f t="shared" si="273"/>
        <v>78581.100000000006</v>
      </c>
      <c r="P425" s="172">
        <f t="shared" si="273"/>
        <v>1499788.5</v>
      </c>
      <c r="Q425" s="172">
        <f t="shared" si="273"/>
        <v>1499788.5</v>
      </c>
      <c r="R425" s="173">
        <f t="shared" si="273"/>
        <v>1499788.5</v>
      </c>
      <c r="S425" s="173">
        <f t="shared" si="273"/>
        <v>1499788.5</v>
      </c>
      <c r="T425" s="172">
        <f t="shared" si="273"/>
        <v>0</v>
      </c>
      <c r="U425" s="172">
        <f t="shared" si="273"/>
        <v>1499788.5</v>
      </c>
      <c r="V425" s="173">
        <f t="shared" si="273"/>
        <v>1499788.5</v>
      </c>
      <c r="W425" s="173">
        <f t="shared" si="273"/>
        <v>0</v>
      </c>
      <c r="X425" s="173">
        <f t="shared" si="273"/>
        <v>1499788.5</v>
      </c>
    </row>
    <row r="426" spans="2:24" ht="25.5">
      <c r="B426" s="175" t="s">
        <v>29</v>
      </c>
      <c r="C426" s="91" t="s">
        <v>4</v>
      </c>
      <c r="D426" s="59" t="s">
        <v>129</v>
      </c>
      <c r="E426" s="59" t="s">
        <v>131</v>
      </c>
      <c r="F426" s="59" t="s">
        <v>131</v>
      </c>
      <c r="G426" s="59" t="s">
        <v>27</v>
      </c>
      <c r="H426" s="60" t="s">
        <v>131</v>
      </c>
      <c r="I426" s="337"/>
      <c r="J426" s="172">
        <f>J427+J429</f>
        <v>1421207.4</v>
      </c>
      <c r="K426" s="172">
        <f t="shared" ref="K426:R426" si="274">K427+K429</f>
        <v>1499788.5</v>
      </c>
      <c r="L426" s="173">
        <f t="shared" si="274"/>
        <v>1499788.5</v>
      </c>
      <c r="M426" s="173">
        <f t="shared" si="274"/>
        <v>1499788.5</v>
      </c>
      <c r="N426" s="172">
        <f>N427+N429</f>
        <v>1499788.5</v>
      </c>
      <c r="O426" s="172">
        <f>O427+O429</f>
        <v>78581.100000000006</v>
      </c>
      <c r="P426" s="172">
        <f>P427+P429</f>
        <v>1499788.5</v>
      </c>
      <c r="Q426" s="172">
        <f>Q427+Q429</f>
        <v>1499788.5</v>
      </c>
      <c r="R426" s="173">
        <f t="shared" si="274"/>
        <v>1499788.5</v>
      </c>
      <c r="S426" s="173">
        <f>S427+S429</f>
        <v>1499788.5</v>
      </c>
      <c r="T426" s="172">
        <f>T427+T429</f>
        <v>0</v>
      </c>
      <c r="U426" s="172">
        <f>U427+U429</f>
        <v>1499788.5</v>
      </c>
      <c r="V426" s="173">
        <f>V427+V429</f>
        <v>1499788.5</v>
      </c>
      <c r="W426" s="173">
        <f t="shared" ref="W426:X426" si="275">W427+W429</f>
        <v>0</v>
      </c>
      <c r="X426" s="173">
        <f t="shared" si="275"/>
        <v>1499788.5</v>
      </c>
    </row>
    <row r="427" spans="2:24" ht="51">
      <c r="B427" s="174" t="s">
        <v>67</v>
      </c>
      <c r="C427" s="91" t="s">
        <v>4</v>
      </c>
      <c r="D427" s="59" t="s">
        <v>129</v>
      </c>
      <c r="E427" s="59" t="s">
        <v>131</v>
      </c>
      <c r="F427" s="59" t="s">
        <v>131</v>
      </c>
      <c r="G427" s="59" t="s">
        <v>27</v>
      </c>
      <c r="H427" s="60" t="s">
        <v>131</v>
      </c>
      <c r="I427" s="253">
        <v>100</v>
      </c>
      <c r="J427" s="284">
        <f t="shared" ref="J427:X427" si="276">J428</f>
        <v>1386272.4</v>
      </c>
      <c r="K427" s="284">
        <f t="shared" si="276"/>
        <v>1464853.5</v>
      </c>
      <c r="L427" s="284">
        <f t="shared" si="276"/>
        <v>1464853.5</v>
      </c>
      <c r="M427" s="284">
        <f t="shared" si="276"/>
        <v>1464853.5</v>
      </c>
      <c r="N427" s="284">
        <f t="shared" si="276"/>
        <v>1464853.5</v>
      </c>
      <c r="O427" s="284">
        <f t="shared" si="276"/>
        <v>78581.100000000006</v>
      </c>
      <c r="P427" s="284">
        <f t="shared" si="276"/>
        <v>1464853.5</v>
      </c>
      <c r="Q427" s="284">
        <f t="shared" si="276"/>
        <v>1464853.5</v>
      </c>
      <c r="R427" s="423">
        <f t="shared" si="276"/>
        <v>1464853.5</v>
      </c>
      <c r="S427" s="284">
        <f t="shared" si="276"/>
        <v>1464853.5</v>
      </c>
      <c r="T427" s="284">
        <f t="shared" si="276"/>
        <v>0</v>
      </c>
      <c r="U427" s="284">
        <f t="shared" si="276"/>
        <v>1464853.5</v>
      </c>
      <c r="V427" s="284">
        <f t="shared" si="276"/>
        <v>1464853.5</v>
      </c>
      <c r="W427" s="284">
        <f t="shared" si="276"/>
        <v>0</v>
      </c>
      <c r="X427" s="284">
        <f t="shared" si="276"/>
        <v>1464853.5</v>
      </c>
    </row>
    <row r="428" spans="2:24" ht="25.5">
      <c r="B428" s="174" t="s">
        <v>61</v>
      </c>
      <c r="C428" s="91" t="s">
        <v>4</v>
      </c>
      <c r="D428" s="59" t="s">
        <v>129</v>
      </c>
      <c r="E428" s="59" t="s">
        <v>131</v>
      </c>
      <c r="F428" s="59" t="s">
        <v>131</v>
      </c>
      <c r="G428" s="59" t="s">
        <v>27</v>
      </c>
      <c r="H428" s="60" t="s">
        <v>131</v>
      </c>
      <c r="I428" s="253">
        <v>120</v>
      </c>
      <c r="J428" s="284">
        <f>1464853.5-78581.1</f>
        <v>1386272.4</v>
      </c>
      <c r="K428" s="284">
        <v>1464853.5</v>
      </c>
      <c r="L428" s="284">
        <v>1464853.5</v>
      </c>
      <c r="M428" s="284">
        <v>1464853.5</v>
      </c>
      <c r="N428" s="284">
        <v>1464853.5</v>
      </c>
      <c r="O428" s="284">
        <v>78581.100000000006</v>
      </c>
      <c r="P428" s="284">
        <f>O428+J428</f>
        <v>1464853.5</v>
      </c>
      <c r="Q428" s="284">
        <v>1464853.5</v>
      </c>
      <c r="R428" s="423">
        <v>1464853.5</v>
      </c>
      <c r="S428" s="284">
        <v>1464853.5</v>
      </c>
      <c r="T428" s="284">
        <v>0</v>
      </c>
      <c r="U428" s="284">
        <v>1464853.5</v>
      </c>
      <c r="V428" s="284">
        <v>1464853.5</v>
      </c>
      <c r="W428" s="284">
        <v>0</v>
      </c>
      <c r="X428" s="284">
        <v>1464853.5</v>
      </c>
    </row>
    <row r="429" spans="2:24" ht="25.5">
      <c r="B429" s="174" t="s">
        <v>52</v>
      </c>
      <c r="C429" s="91" t="s">
        <v>4</v>
      </c>
      <c r="D429" s="59" t="s">
        <v>129</v>
      </c>
      <c r="E429" s="59" t="s">
        <v>131</v>
      </c>
      <c r="F429" s="59" t="s">
        <v>131</v>
      </c>
      <c r="G429" s="59" t="s">
        <v>27</v>
      </c>
      <c r="H429" s="60" t="s">
        <v>131</v>
      </c>
      <c r="I429" s="253" t="s">
        <v>53</v>
      </c>
      <c r="J429" s="284">
        <f t="shared" ref="J429:X429" si="277">J430</f>
        <v>34935</v>
      </c>
      <c r="K429" s="284">
        <f t="shared" si="277"/>
        <v>34935</v>
      </c>
      <c r="L429" s="284">
        <f t="shared" si="277"/>
        <v>34935</v>
      </c>
      <c r="M429" s="284">
        <f t="shared" si="277"/>
        <v>34935</v>
      </c>
      <c r="N429" s="284">
        <f t="shared" si="277"/>
        <v>34935</v>
      </c>
      <c r="O429" s="284">
        <f t="shared" si="277"/>
        <v>0</v>
      </c>
      <c r="P429" s="284">
        <f t="shared" si="277"/>
        <v>34935</v>
      </c>
      <c r="Q429" s="284">
        <f t="shared" si="277"/>
        <v>34935</v>
      </c>
      <c r="R429" s="423">
        <f t="shared" si="277"/>
        <v>34935</v>
      </c>
      <c r="S429" s="284">
        <f t="shared" si="277"/>
        <v>34935</v>
      </c>
      <c r="T429" s="284">
        <f t="shared" si="277"/>
        <v>0</v>
      </c>
      <c r="U429" s="284">
        <f t="shared" si="277"/>
        <v>34935</v>
      </c>
      <c r="V429" s="284">
        <f t="shared" si="277"/>
        <v>34935</v>
      </c>
      <c r="W429" s="284">
        <f t="shared" si="277"/>
        <v>0</v>
      </c>
      <c r="X429" s="284">
        <f t="shared" si="277"/>
        <v>34935</v>
      </c>
    </row>
    <row r="430" spans="2:24" ht="25.5">
      <c r="B430" s="174" t="s">
        <v>54</v>
      </c>
      <c r="C430" s="91" t="s">
        <v>4</v>
      </c>
      <c r="D430" s="59" t="s">
        <v>129</v>
      </c>
      <c r="E430" s="59" t="s">
        <v>131</v>
      </c>
      <c r="F430" s="59" t="s">
        <v>131</v>
      </c>
      <c r="G430" s="59" t="s">
        <v>27</v>
      </c>
      <c r="H430" s="60" t="s">
        <v>131</v>
      </c>
      <c r="I430" s="253">
        <v>240</v>
      </c>
      <c r="J430" s="285">
        <v>34935</v>
      </c>
      <c r="K430" s="285">
        <v>34935</v>
      </c>
      <c r="L430" s="285">
        <v>34935</v>
      </c>
      <c r="M430" s="285">
        <v>34935</v>
      </c>
      <c r="N430" s="285">
        <v>34935</v>
      </c>
      <c r="O430" s="285">
        <v>0</v>
      </c>
      <c r="P430" s="285">
        <v>34935</v>
      </c>
      <c r="Q430" s="285">
        <v>34935</v>
      </c>
      <c r="R430" s="424">
        <v>34935</v>
      </c>
      <c r="S430" s="285">
        <v>34935</v>
      </c>
      <c r="T430" s="285">
        <v>0</v>
      </c>
      <c r="U430" s="285">
        <v>34935</v>
      </c>
      <c r="V430" s="285">
        <v>34935</v>
      </c>
      <c r="W430" s="285">
        <v>0</v>
      </c>
      <c r="X430" s="285">
        <v>34935</v>
      </c>
    </row>
    <row r="431" spans="2:24" ht="25.5" hidden="1">
      <c r="B431" s="175" t="s">
        <v>29</v>
      </c>
      <c r="C431" s="103" t="s">
        <v>4</v>
      </c>
      <c r="D431" s="65" t="s">
        <v>131</v>
      </c>
      <c r="E431" s="65" t="s">
        <v>131</v>
      </c>
      <c r="F431" s="65" t="s">
        <v>131</v>
      </c>
      <c r="G431" s="65" t="s">
        <v>27</v>
      </c>
      <c r="H431" s="60" t="s">
        <v>131</v>
      </c>
      <c r="I431" s="253"/>
      <c r="J431" s="172">
        <v>0</v>
      </c>
      <c r="K431" s="172">
        <f t="shared" ref="K431:R431" si="278">K432+K434</f>
        <v>0</v>
      </c>
      <c r="L431" s="173">
        <f t="shared" si="278"/>
        <v>0</v>
      </c>
      <c r="M431" s="173">
        <f t="shared" si="278"/>
        <v>0</v>
      </c>
      <c r="N431" s="172">
        <f>N432+N434</f>
        <v>0</v>
      </c>
      <c r="O431" s="172">
        <v>0</v>
      </c>
      <c r="P431" s="172">
        <v>0</v>
      </c>
      <c r="Q431" s="172">
        <f>Q432+Q434</f>
        <v>0</v>
      </c>
      <c r="R431" s="173">
        <f t="shared" si="278"/>
        <v>0</v>
      </c>
      <c r="S431" s="173">
        <f>S432+S434</f>
        <v>0</v>
      </c>
      <c r="T431" s="172">
        <f>T432+T434</f>
        <v>0</v>
      </c>
      <c r="U431" s="172">
        <f>U432+U434</f>
        <v>0</v>
      </c>
      <c r="V431" s="173">
        <f>V432+V434</f>
        <v>0</v>
      </c>
      <c r="W431" s="173">
        <f t="shared" ref="W431:X431" si="279">W432+W434</f>
        <v>0</v>
      </c>
      <c r="X431" s="173">
        <f t="shared" si="279"/>
        <v>0</v>
      </c>
    </row>
    <row r="432" spans="2:24" ht="51" hidden="1">
      <c r="B432" s="174" t="s">
        <v>67</v>
      </c>
      <c r="C432" s="103" t="s">
        <v>4</v>
      </c>
      <c r="D432" s="65" t="s">
        <v>131</v>
      </c>
      <c r="E432" s="65" t="s">
        <v>131</v>
      </c>
      <c r="F432" s="65" t="s">
        <v>131</v>
      </c>
      <c r="G432" s="65" t="s">
        <v>27</v>
      </c>
      <c r="H432" s="60" t="s">
        <v>131</v>
      </c>
      <c r="I432" s="253">
        <v>100</v>
      </c>
      <c r="J432" s="172" t="e">
        <f t="shared" ref="J432:X432" si="280">J433</f>
        <v>#REF!</v>
      </c>
      <c r="K432" s="172">
        <f t="shared" si="280"/>
        <v>0</v>
      </c>
      <c r="L432" s="173">
        <f t="shared" si="280"/>
        <v>0</v>
      </c>
      <c r="M432" s="173">
        <f t="shared" si="280"/>
        <v>0</v>
      </c>
      <c r="N432" s="172">
        <f t="shared" si="280"/>
        <v>0</v>
      </c>
      <c r="O432" s="172" t="e">
        <f t="shared" si="280"/>
        <v>#REF!</v>
      </c>
      <c r="P432" s="172" t="e">
        <f t="shared" si="280"/>
        <v>#REF!</v>
      </c>
      <c r="Q432" s="172">
        <f t="shared" si="280"/>
        <v>0</v>
      </c>
      <c r="R432" s="173">
        <f t="shared" si="280"/>
        <v>0</v>
      </c>
      <c r="S432" s="173">
        <f t="shared" si="280"/>
        <v>0</v>
      </c>
      <c r="T432" s="172">
        <f t="shared" si="280"/>
        <v>0</v>
      </c>
      <c r="U432" s="172">
        <f t="shared" si="280"/>
        <v>0</v>
      </c>
      <c r="V432" s="173">
        <f t="shared" si="280"/>
        <v>0</v>
      </c>
      <c r="W432" s="173">
        <f t="shared" si="280"/>
        <v>0</v>
      </c>
      <c r="X432" s="173">
        <f t="shared" si="280"/>
        <v>0</v>
      </c>
    </row>
    <row r="433" spans="2:24" ht="25.5" hidden="1">
      <c r="B433" s="174" t="s">
        <v>61</v>
      </c>
      <c r="C433" s="103" t="s">
        <v>4</v>
      </c>
      <c r="D433" s="65" t="s">
        <v>131</v>
      </c>
      <c r="E433" s="65" t="s">
        <v>131</v>
      </c>
      <c r="F433" s="65" t="s">
        <v>131</v>
      </c>
      <c r="G433" s="65" t="s">
        <v>27</v>
      </c>
      <c r="H433" s="60" t="s">
        <v>131</v>
      </c>
      <c r="I433" s="253">
        <v>120</v>
      </c>
      <c r="J433" s="172" t="e">
        <f>#REF!+#REF!</f>
        <v>#REF!</v>
      </c>
      <c r="K433" s="172">
        <v>0</v>
      </c>
      <c r="L433" s="173">
        <v>0</v>
      </c>
      <c r="M433" s="173">
        <v>0</v>
      </c>
      <c r="N433" s="172">
        <v>0</v>
      </c>
      <c r="O433" s="172" t="e">
        <f>#REF!+#REF!</f>
        <v>#REF!</v>
      </c>
      <c r="P433" s="172" t="e">
        <f>#REF!+#REF!</f>
        <v>#REF!</v>
      </c>
      <c r="Q433" s="172">
        <v>0</v>
      </c>
      <c r="R433" s="173">
        <v>0</v>
      </c>
      <c r="S433" s="173">
        <v>0</v>
      </c>
      <c r="T433" s="172">
        <v>0</v>
      </c>
      <c r="U433" s="172">
        <v>0</v>
      </c>
      <c r="V433" s="173">
        <v>0</v>
      </c>
      <c r="W433" s="173">
        <v>0</v>
      </c>
      <c r="X433" s="173">
        <v>0</v>
      </c>
    </row>
    <row r="434" spans="2:24" ht="25.5" hidden="1">
      <c r="B434" s="174" t="s">
        <v>52</v>
      </c>
      <c r="C434" s="103" t="s">
        <v>4</v>
      </c>
      <c r="D434" s="65" t="s">
        <v>131</v>
      </c>
      <c r="E434" s="65" t="s">
        <v>131</v>
      </c>
      <c r="F434" s="65" t="s">
        <v>131</v>
      </c>
      <c r="G434" s="65" t="s">
        <v>27</v>
      </c>
      <c r="H434" s="60" t="s">
        <v>131</v>
      </c>
      <c r="I434" s="253">
        <v>200</v>
      </c>
      <c r="J434" s="172" t="e">
        <f>J435</f>
        <v>#REF!</v>
      </c>
      <c r="K434" s="172">
        <v>0</v>
      </c>
      <c r="L434" s="173">
        <f>L435</f>
        <v>0</v>
      </c>
      <c r="M434" s="173">
        <f>M435</f>
        <v>0</v>
      </c>
      <c r="N434" s="172">
        <v>0</v>
      </c>
      <c r="O434" s="172" t="e">
        <f>O435</f>
        <v>#REF!</v>
      </c>
      <c r="P434" s="172" t="e">
        <f>P435</f>
        <v>#REF!</v>
      </c>
      <c r="Q434" s="172">
        <v>0</v>
      </c>
      <c r="R434" s="173">
        <f>R435</f>
        <v>0</v>
      </c>
      <c r="S434" s="173">
        <f>S435</f>
        <v>0</v>
      </c>
      <c r="T434" s="172">
        <v>0</v>
      </c>
      <c r="U434" s="172">
        <v>0</v>
      </c>
      <c r="V434" s="173">
        <f>V435</f>
        <v>0</v>
      </c>
      <c r="W434" s="173">
        <f t="shared" ref="W434:X434" si="281">W435</f>
        <v>0</v>
      </c>
      <c r="X434" s="173">
        <f t="shared" si="281"/>
        <v>0</v>
      </c>
    </row>
    <row r="435" spans="2:24" ht="25.5" hidden="1">
      <c r="B435" s="230" t="s">
        <v>54</v>
      </c>
      <c r="C435" s="250" t="s">
        <v>4</v>
      </c>
      <c r="D435" s="123" t="s">
        <v>131</v>
      </c>
      <c r="E435" s="123" t="s">
        <v>131</v>
      </c>
      <c r="F435" s="123" t="s">
        <v>131</v>
      </c>
      <c r="G435" s="123" t="s">
        <v>27</v>
      </c>
      <c r="H435" s="83" t="s">
        <v>131</v>
      </c>
      <c r="I435" s="251">
        <v>240</v>
      </c>
      <c r="J435" s="219" t="e">
        <f>#REF!+#REF!</f>
        <v>#REF!</v>
      </c>
      <c r="K435" s="219">
        <v>0</v>
      </c>
      <c r="L435" s="220">
        <v>0</v>
      </c>
      <c r="M435" s="220">
        <v>0</v>
      </c>
      <c r="N435" s="219">
        <v>0</v>
      </c>
      <c r="O435" s="219" t="e">
        <f>#REF!+#REF!</f>
        <v>#REF!</v>
      </c>
      <c r="P435" s="219" t="e">
        <f>#REF!+#REF!</f>
        <v>#REF!</v>
      </c>
      <c r="Q435" s="219">
        <v>0</v>
      </c>
      <c r="R435" s="220">
        <v>0</v>
      </c>
      <c r="S435" s="220">
        <v>0</v>
      </c>
      <c r="T435" s="219">
        <v>0</v>
      </c>
      <c r="U435" s="219">
        <v>0</v>
      </c>
      <c r="V435" s="220">
        <v>0</v>
      </c>
      <c r="W435" s="220">
        <v>0</v>
      </c>
      <c r="X435" s="220">
        <v>0</v>
      </c>
    </row>
    <row r="436" spans="2:24">
      <c r="B436" s="221"/>
      <c r="C436" s="259"/>
      <c r="D436" s="260"/>
      <c r="E436" s="260"/>
      <c r="F436" s="260"/>
      <c r="G436" s="260"/>
      <c r="H436" s="261"/>
      <c r="I436" s="261"/>
      <c r="J436" s="254"/>
      <c r="K436" s="254"/>
      <c r="L436" s="255"/>
      <c r="M436" s="255"/>
      <c r="N436" s="254"/>
      <c r="O436" s="254"/>
      <c r="P436" s="254"/>
      <c r="Q436" s="254"/>
      <c r="R436" s="255"/>
      <c r="S436" s="255"/>
      <c r="T436" s="254"/>
      <c r="U436" s="254"/>
      <c r="V436" s="255"/>
      <c r="W436" s="255"/>
      <c r="X436" s="255"/>
    </row>
    <row r="437" spans="2:24" ht="31.5">
      <c r="B437" s="162" t="s">
        <v>31</v>
      </c>
      <c r="C437" s="248" t="s">
        <v>5</v>
      </c>
      <c r="D437" s="188" t="s">
        <v>131</v>
      </c>
      <c r="E437" s="188" t="s">
        <v>131</v>
      </c>
      <c r="F437" s="188" t="s">
        <v>131</v>
      </c>
      <c r="G437" s="188" t="s">
        <v>132</v>
      </c>
      <c r="H437" s="189" t="s">
        <v>131</v>
      </c>
      <c r="I437" s="253"/>
      <c r="J437" s="161">
        <f>J449+J454+J438+J459+J464+J441</f>
        <v>133425593.03</v>
      </c>
      <c r="K437" s="161">
        <f t="shared" ref="K437:V437" si="282">K449+K454+K438+K459+K464+K441</f>
        <v>130951934.97</v>
      </c>
      <c r="L437" s="161">
        <f t="shared" si="282"/>
        <v>131106558.18000001</v>
      </c>
      <c r="M437" s="161">
        <f t="shared" si="282"/>
        <v>130803272.96000001</v>
      </c>
      <c r="N437" s="161">
        <f t="shared" si="282"/>
        <v>130951934.97</v>
      </c>
      <c r="O437" s="161">
        <f>O449+O454+O438+O459+O464+O441</f>
        <v>-329460</v>
      </c>
      <c r="P437" s="161">
        <f>P449+P454+P438+P459+P464+P441</f>
        <v>133096133.02999999</v>
      </c>
      <c r="Q437" s="161">
        <f t="shared" si="282"/>
        <v>133748495.53</v>
      </c>
      <c r="R437" s="166">
        <f t="shared" si="282"/>
        <v>133443211.21000001</v>
      </c>
      <c r="S437" s="161">
        <f t="shared" si="282"/>
        <v>133591873.22</v>
      </c>
      <c r="T437" s="161">
        <f t="shared" ref="T437:U437" si="283">T449+T454+T438+T459+T464+T441</f>
        <v>0</v>
      </c>
      <c r="U437" s="161">
        <f t="shared" si="283"/>
        <v>133748495.53</v>
      </c>
      <c r="V437" s="161">
        <f t="shared" si="282"/>
        <v>133750742.84999999</v>
      </c>
      <c r="W437" s="161">
        <f t="shared" ref="W437:X437" si="284">W449+W454+W438+W459+W464+W441</f>
        <v>0</v>
      </c>
      <c r="X437" s="161">
        <f t="shared" si="284"/>
        <v>133750742.84999999</v>
      </c>
    </row>
    <row r="438" spans="2:24" ht="63.75">
      <c r="B438" s="174" t="s">
        <v>281</v>
      </c>
      <c r="C438" s="91" t="s">
        <v>5</v>
      </c>
      <c r="D438" s="59" t="s">
        <v>131</v>
      </c>
      <c r="E438" s="59" t="s">
        <v>131</v>
      </c>
      <c r="F438" s="59" t="s">
        <v>131</v>
      </c>
      <c r="G438" s="59" t="s">
        <v>187</v>
      </c>
      <c r="H438" s="60" t="s">
        <v>133</v>
      </c>
      <c r="I438" s="253"/>
      <c r="J438" s="178">
        <f t="shared" ref="J438:U439" si="285">J439</f>
        <v>4288.3100000000004</v>
      </c>
      <c r="K438" s="178">
        <f t="shared" si="285"/>
        <v>0</v>
      </c>
      <c r="L438" s="179">
        <f t="shared" si="285"/>
        <v>0</v>
      </c>
      <c r="M438" s="179">
        <f t="shared" si="285"/>
        <v>0</v>
      </c>
      <c r="N438" s="178">
        <f t="shared" si="285"/>
        <v>0</v>
      </c>
      <c r="O438" s="178">
        <f t="shared" si="285"/>
        <v>0</v>
      </c>
      <c r="P438" s="178">
        <f t="shared" si="285"/>
        <v>4288.3100000000004</v>
      </c>
      <c r="Q438" s="178">
        <f t="shared" si="285"/>
        <v>156622.31</v>
      </c>
      <c r="R438" s="179">
        <f t="shared" si="285"/>
        <v>0</v>
      </c>
      <c r="S438" s="179">
        <f t="shared" si="285"/>
        <v>0</v>
      </c>
      <c r="T438" s="178">
        <f t="shared" si="285"/>
        <v>0</v>
      </c>
      <c r="U438" s="178">
        <f t="shared" si="285"/>
        <v>156622.31</v>
      </c>
      <c r="V438" s="179">
        <f>V439</f>
        <v>4246.42</v>
      </c>
      <c r="W438" s="179">
        <f t="shared" ref="W438:X439" si="286">W439</f>
        <v>0</v>
      </c>
      <c r="X438" s="179">
        <f t="shared" si="286"/>
        <v>4246.42</v>
      </c>
    </row>
    <row r="439" spans="2:24" ht="25.5">
      <c r="B439" s="174" t="s">
        <v>52</v>
      </c>
      <c r="C439" s="91" t="s">
        <v>5</v>
      </c>
      <c r="D439" s="59" t="s">
        <v>131</v>
      </c>
      <c r="E439" s="59" t="s">
        <v>131</v>
      </c>
      <c r="F439" s="59" t="s">
        <v>131</v>
      </c>
      <c r="G439" s="59" t="s">
        <v>187</v>
      </c>
      <c r="H439" s="60" t="s">
        <v>133</v>
      </c>
      <c r="I439" s="253" t="s">
        <v>53</v>
      </c>
      <c r="J439" s="178">
        <f t="shared" si="285"/>
        <v>4288.3100000000004</v>
      </c>
      <c r="K439" s="178">
        <f t="shared" si="285"/>
        <v>0</v>
      </c>
      <c r="L439" s="179">
        <f t="shared" si="285"/>
        <v>0</v>
      </c>
      <c r="M439" s="179">
        <f t="shared" si="285"/>
        <v>0</v>
      </c>
      <c r="N439" s="178">
        <f t="shared" si="285"/>
        <v>0</v>
      </c>
      <c r="O439" s="178">
        <f t="shared" si="285"/>
        <v>0</v>
      </c>
      <c r="P439" s="178">
        <f t="shared" si="285"/>
        <v>4288.3100000000004</v>
      </c>
      <c r="Q439" s="178">
        <f t="shared" si="285"/>
        <v>156622.31</v>
      </c>
      <c r="R439" s="179">
        <f t="shared" si="285"/>
        <v>0</v>
      </c>
      <c r="S439" s="179">
        <f>S440</f>
        <v>0</v>
      </c>
      <c r="T439" s="178">
        <f t="shared" si="285"/>
        <v>0</v>
      </c>
      <c r="U439" s="178">
        <f t="shared" si="285"/>
        <v>156622.31</v>
      </c>
      <c r="V439" s="179">
        <f>V440</f>
        <v>4246.42</v>
      </c>
      <c r="W439" s="179">
        <f t="shared" si="286"/>
        <v>0</v>
      </c>
      <c r="X439" s="179">
        <f t="shared" si="286"/>
        <v>4246.42</v>
      </c>
    </row>
    <row r="440" spans="2:24" ht="25.5">
      <c r="B440" s="174" t="s">
        <v>54</v>
      </c>
      <c r="C440" s="91" t="s">
        <v>5</v>
      </c>
      <c r="D440" s="59" t="s">
        <v>131</v>
      </c>
      <c r="E440" s="59" t="s">
        <v>131</v>
      </c>
      <c r="F440" s="59" t="s">
        <v>131</v>
      </c>
      <c r="G440" s="59" t="s">
        <v>187</v>
      </c>
      <c r="H440" s="60" t="s">
        <v>133</v>
      </c>
      <c r="I440" s="253" t="s">
        <v>55</v>
      </c>
      <c r="J440" s="178">
        <v>4288.3100000000004</v>
      </c>
      <c r="K440" s="178"/>
      <c r="L440" s="178"/>
      <c r="M440" s="178"/>
      <c r="N440" s="178"/>
      <c r="O440" s="178">
        <v>0</v>
      </c>
      <c r="P440" s="178">
        <v>4288.3100000000004</v>
      </c>
      <c r="Q440" s="178">
        <v>156622.31</v>
      </c>
      <c r="R440" s="179"/>
      <c r="S440" s="178"/>
      <c r="T440" s="178">
        <v>0</v>
      </c>
      <c r="U440" s="178">
        <v>156622.31</v>
      </c>
      <c r="V440" s="178">
        <v>4246.42</v>
      </c>
      <c r="W440" s="178">
        <v>0</v>
      </c>
      <c r="X440" s="178">
        <v>4246.42</v>
      </c>
    </row>
    <row r="441" spans="2:24" ht="25.5">
      <c r="B441" s="175" t="s">
        <v>29</v>
      </c>
      <c r="C441" s="103" t="s">
        <v>5</v>
      </c>
      <c r="D441" s="65" t="s">
        <v>131</v>
      </c>
      <c r="E441" s="65" t="s">
        <v>131</v>
      </c>
      <c r="F441" s="65" t="s">
        <v>131</v>
      </c>
      <c r="G441" s="65" t="s">
        <v>27</v>
      </c>
      <c r="H441" s="60" t="s">
        <v>131</v>
      </c>
      <c r="I441" s="253"/>
      <c r="J441" s="172">
        <f>J442+J444+J446</f>
        <v>129263754.29000001</v>
      </c>
      <c r="K441" s="172">
        <f t="shared" ref="K441:X441" si="287">K442+K444+K446</f>
        <v>126666722.53</v>
      </c>
      <c r="L441" s="172">
        <f t="shared" si="287"/>
        <v>126666722.53</v>
      </c>
      <c r="M441" s="172">
        <f t="shared" si="287"/>
        <v>126666722.53</v>
      </c>
      <c r="N441" s="172">
        <f t="shared" si="287"/>
        <v>126666722.53</v>
      </c>
      <c r="O441" s="172">
        <f t="shared" si="287"/>
        <v>-329460</v>
      </c>
      <c r="P441" s="172">
        <f t="shared" si="287"/>
        <v>128934294.28999999</v>
      </c>
      <c r="Q441" s="172">
        <f t="shared" si="287"/>
        <v>129285660.78</v>
      </c>
      <c r="R441" s="172">
        <f t="shared" si="287"/>
        <v>129285660.78</v>
      </c>
      <c r="S441" s="172">
        <f t="shared" si="287"/>
        <v>129285660.78</v>
      </c>
      <c r="T441" s="172">
        <f t="shared" si="287"/>
        <v>0</v>
      </c>
      <c r="U441" s="172">
        <f t="shared" si="287"/>
        <v>129285660.78</v>
      </c>
      <c r="V441" s="172">
        <f t="shared" si="287"/>
        <v>129285660.78</v>
      </c>
      <c r="W441" s="172">
        <f t="shared" si="287"/>
        <v>0</v>
      </c>
      <c r="X441" s="172">
        <f t="shared" si="287"/>
        <v>129285660.78</v>
      </c>
    </row>
    <row r="442" spans="2:24" ht="51">
      <c r="B442" s="174" t="s">
        <v>67</v>
      </c>
      <c r="C442" s="103" t="s">
        <v>5</v>
      </c>
      <c r="D442" s="65" t="s">
        <v>131</v>
      </c>
      <c r="E442" s="65" t="s">
        <v>131</v>
      </c>
      <c r="F442" s="65" t="s">
        <v>131</v>
      </c>
      <c r="G442" s="65" t="s">
        <v>27</v>
      </c>
      <c r="H442" s="60" t="s">
        <v>131</v>
      </c>
      <c r="I442" s="253">
        <v>100</v>
      </c>
      <c r="J442" s="178">
        <f t="shared" ref="J442:X442" si="288">J443</f>
        <v>126666722.53</v>
      </c>
      <c r="K442" s="178">
        <f t="shared" si="288"/>
        <v>126666722.53</v>
      </c>
      <c r="L442" s="178">
        <f t="shared" si="288"/>
        <v>126666722.53</v>
      </c>
      <c r="M442" s="178">
        <f t="shared" si="288"/>
        <v>126666722.53</v>
      </c>
      <c r="N442" s="178">
        <f t="shared" si="288"/>
        <v>126666722.53</v>
      </c>
      <c r="O442" s="178">
        <f t="shared" si="288"/>
        <v>-337071.5</v>
      </c>
      <c r="P442" s="178">
        <f t="shared" si="288"/>
        <v>126329651.03</v>
      </c>
      <c r="Q442" s="178">
        <f t="shared" si="288"/>
        <v>126666722.53</v>
      </c>
      <c r="R442" s="179">
        <f t="shared" si="288"/>
        <v>126666722.53</v>
      </c>
      <c r="S442" s="178">
        <f t="shared" si="288"/>
        <v>126666722.53</v>
      </c>
      <c r="T442" s="178">
        <f t="shared" si="288"/>
        <v>0</v>
      </c>
      <c r="U442" s="178">
        <f t="shared" si="288"/>
        <v>126666722.53</v>
      </c>
      <c r="V442" s="178">
        <f t="shared" si="288"/>
        <v>126666722.53</v>
      </c>
      <c r="W442" s="178">
        <f t="shared" si="288"/>
        <v>0</v>
      </c>
      <c r="X442" s="178">
        <f t="shared" si="288"/>
        <v>126666722.53</v>
      </c>
    </row>
    <row r="443" spans="2:24" ht="25.5">
      <c r="B443" s="174" t="s">
        <v>61</v>
      </c>
      <c r="C443" s="103" t="s">
        <v>5</v>
      </c>
      <c r="D443" s="65" t="s">
        <v>131</v>
      </c>
      <c r="E443" s="65" t="s">
        <v>131</v>
      </c>
      <c r="F443" s="65" t="s">
        <v>131</v>
      </c>
      <c r="G443" s="65" t="s">
        <v>27</v>
      </c>
      <c r="H443" s="60" t="s">
        <v>131</v>
      </c>
      <c r="I443" s="253">
        <v>120</v>
      </c>
      <c r="J443" s="172">
        <v>126666722.53</v>
      </c>
      <c r="K443" s="172">
        <v>126666722.53</v>
      </c>
      <c r="L443" s="172">
        <v>126666722.53</v>
      </c>
      <c r="M443" s="172">
        <v>126666722.53</v>
      </c>
      <c r="N443" s="172">
        <v>126666722.53</v>
      </c>
      <c r="O443" s="172">
        <f>-108071.5-138900-90100</f>
        <v>-337071.5</v>
      </c>
      <c r="P443" s="172">
        <f>O443+J443</f>
        <v>126329651.03</v>
      </c>
      <c r="Q443" s="172">
        <v>126666722.53</v>
      </c>
      <c r="R443" s="173">
        <v>126666722.53</v>
      </c>
      <c r="S443" s="172">
        <v>126666722.53</v>
      </c>
      <c r="T443" s="172">
        <v>0</v>
      </c>
      <c r="U443" s="172">
        <v>126666722.53</v>
      </c>
      <c r="V443" s="172">
        <v>126666722.53</v>
      </c>
      <c r="W443" s="172">
        <v>0</v>
      </c>
      <c r="X443" s="172">
        <v>126666722.53</v>
      </c>
    </row>
    <row r="444" spans="2:24" ht="25.5">
      <c r="B444" s="174" t="s">
        <v>52</v>
      </c>
      <c r="C444" s="103" t="s">
        <v>5</v>
      </c>
      <c r="D444" s="65" t="s">
        <v>131</v>
      </c>
      <c r="E444" s="65" t="s">
        <v>131</v>
      </c>
      <c r="F444" s="65" t="s">
        <v>131</v>
      </c>
      <c r="G444" s="65" t="s">
        <v>27</v>
      </c>
      <c r="H444" s="60" t="s">
        <v>131</v>
      </c>
      <c r="I444" s="253">
        <v>200</v>
      </c>
      <c r="J444" s="172">
        <f t="shared" ref="J444:X444" si="289">J445</f>
        <v>2597031.7599999998</v>
      </c>
      <c r="K444" s="172">
        <f t="shared" si="289"/>
        <v>0</v>
      </c>
      <c r="L444" s="172">
        <f t="shared" si="289"/>
        <v>0</v>
      </c>
      <c r="M444" s="172">
        <f t="shared" si="289"/>
        <v>0</v>
      </c>
      <c r="N444" s="172">
        <f t="shared" si="289"/>
        <v>0</v>
      </c>
      <c r="O444" s="172">
        <f t="shared" si="289"/>
        <v>-106901.19</v>
      </c>
      <c r="P444" s="172">
        <f t="shared" si="289"/>
        <v>2490130.5699999998</v>
      </c>
      <c r="Q444" s="172">
        <f t="shared" si="289"/>
        <v>2618938.25</v>
      </c>
      <c r="R444" s="173">
        <f t="shared" si="289"/>
        <v>2618938.25</v>
      </c>
      <c r="S444" s="172">
        <f t="shared" si="289"/>
        <v>2618938.25</v>
      </c>
      <c r="T444" s="172">
        <f t="shared" si="289"/>
        <v>0</v>
      </c>
      <c r="U444" s="172">
        <f t="shared" si="289"/>
        <v>2618938.25</v>
      </c>
      <c r="V444" s="172">
        <f t="shared" si="289"/>
        <v>2618938.25</v>
      </c>
      <c r="W444" s="172">
        <f t="shared" si="289"/>
        <v>0</v>
      </c>
      <c r="X444" s="172">
        <f t="shared" si="289"/>
        <v>2618938.25</v>
      </c>
    </row>
    <row r="445" spans="2:24" ht="25.5">
      <c r="B445" s="174" t="s">
        <v>54</v>
      </c>
      <c r="C445" s="103" t="s">
        <v>5</v>
      </c>
      <c r="D445" s="65" t="s">
        <v>131</v>
      </c>
      <c r="E445" s="65" t="s">
        <v>131</v>
      </c>
      <c r="F445" s="65" t="s">
        <v>131</v>
      </c>
      <c r="G445" s="65" t="s">
        <v>27</v>
      </c>
      <c r="H445" s="60" t="s">
        <v>131</v>
      </c>
      <c r="I445" s="253">
        <v>240</v>
      </c>
      <c r="J445" s="172">
        <v>2597031.7599999998</v>
      </c>
      <c r="K445" s="172"/>
      <c r="L445" s="172"/>
      <c r="M445" s="172"/>
      <c r="N445" s="172"/>
      <c r="O445" s="172">
        <f>108071.5-8500-83160-39600-39600-39600-4512.69</f>
        <v>-106901.19</v>
      </c>
      <c r="P445" s="172">
        <f>O445+J445</f>
        <v>2490130.5699999998</v>
      </c>
      <c r="Q445" s="172">
        <v>2618938.25</v>
      </c>
      <c r="R445" s="173">
        <v>2618938.25</v>
      </c>
      <c r="S445" s="172">
        <v>2618938.25</v>
      </c>
      <c r="T445" s="172">
        <v>0</v>
      </c>
      <c r="U445" s="172">
        <v>2618938.25</v>
      </c>
      <c r="V445" s="172">
        <v>2618938.25</v>
      </c>
      <c r="W445" s="172">
        <v>0</v>
      </c>
      <c r="X445" s="172">
        <v>2618938.25</v>
      </c>
    </row>
    <row r="446" spans="2:24">
      <c r="B446" s="174" t="s">
        <v>62</v>
      </c>
      <c r="C446" s="103" t="s">
        <v>5</v>
      </c>
      <c r="D446" s="65" t="s">
        <v>131</v>
      </c>
      <c r="E446" s="65" t="s">
        <v>131</v>
      </c>
      <c r="F446" s="65" t="s">
        <v>131</v>
      </c>
      <c r="G446" s="65" t="s">
        <v>27</v>
      </c>
      <c r="H446" s="60" t="s">
        <v>131</v>
      </c>
      <c r="I446" s="253" t="s">
        <v>63</v>
      </c>
      <c r="J446" s="172">
        <f>J448+J447</f>
        <v>0</v>
      </c>
      <c r="K446" s="172">
        <f t="shared" ref="K446:X446" si="290">K448+K447</f>
        <v>0</v>
      </c>
      <c r="L446" s="172">
        <f t="shared" si="290"/>
        <v>0</v>
      </c>
      <c r="M446" s="172">
        <f t="shared" si="290"/>
        <v>0</v>
      </c>
      <c r="N446" s="172">
        <f t="shared" si="290"/>
        <v>0</v>
      </c>
      <c r="O446" s="172">
        <f>O448+O447</f>
        <v>114512.69</v>
      </c>
      <c r="P446" s="172">
        <f t="shared" si="290"/>
        <v>114512.69</v>
      </c>
      <c r="Q446" s="172">
        <f t="shared" si="290"/>
        <v>0</v>
      </c>
      <c r="R446" s="172">
        <f t="shared" si="290"/>
        <v>0</v>
      </c>
      <c r="S446" s="172">
        <f t="shared" si="290"/>
        <v>0</v>
      </c>
      <c r="T446" s="172">
        <f t="shared" si="290"/>
        <v>0</v>
      </c>
      <c r="U446" s="172">
        <f t="shared" si="290"/>
        <v>0</v>
      </c>
      <c r="V446" s="172">
        <f t="shared" si="290"/>
        <v>0</v>
      </c>
      <c r="W446" s="172">
        <f t="shared" si="290"/>
        <v>0</v>
      </c>
      <c r="X446" s="172">
        <f t="shared" si="290"/>
        <v>0</v>
      </c>
    </row>
    <row r="447" spans="2:24">
      <c r="B447" s="174" t="s">
        <v>169</v>
      </c>
      <c r="C447" s="103" t="s">
        <v>5</v>
      </c>
      <c r="D447" s="65" t="s">
        <v>131</v>
      </c>
      <c r="E447" s="65" t="s">
        <v>131</v>
      </c>
      <c r="F447" s="65" t="s">
        <v>131</v>
      </c>
      <c r="G447" s="65" t="s">
        <v>27</v>
      </c>
      <c r="H447" s="60" t="s">
        <v>131</v>
      </c>
      <c r="I447" s="253" t="s">
        <v>168</v>
      </c>
      <c r="J447" s="172">
        <v>0</v>
      </c>
      <c r="K447" s="172"/>
      <c r="L447" s="173"/>
      <c r="M447" s="173"/>
      <c r="N447" s="172"/>
      <c r="O447" s="172">
        <v>4512.6899999999996</v>
      </c>
      <c r="P447" s="172">
        <f>O447</f>
        <v>4512.6899999999996</v>
      </c>
      <c r="Q447" s="172">
        <v>0</v>
      </c>
      <c r="R447" s="172">
        <v>0</v>
      </c>
      <c r="S447" s="172">
        <v>0</v>
      </c>
      <c r="T447" s="172">
        <v>0</v>
      </c>
      <c r="U447" s="172">
        <v>0</v>
      </c>
      <c r="V447" s="172">
        <v>0</v>
      </c>
      <c r="W447" s="172">
        <v>0</v>
      </c>
      <c r="X447" s="172">
        <v>0</v>
      </c>
    </row>
    <row r="448" spans="2:24">
      <c r="B448" s="174" t="s">
        <v>64</v>
      </c>
      <c r="C448" s="103" t="s">
        <v>5</v>
      </c>
      <c r="D448" s="65" t="s">
        <v>131</v>
      </c>
      <c r="E448" s="65" t="s">
        <v>131</v>
      </c>
      <c r="F448" s="65" t="s">
        <v>131</v>
      </c>
      <c r="G448" s="65" t="s">
        <v>27</v>
      </c>
      <c r="H448" s="60" t="s">
        <v>131</v>
      </c>
      <c r="I448" s="253" t="s">
        <v>65</v>
      </c>
      <c r="J448" s="172">
        <v>0</v>
      </c>
      <c r="K448" s="172"/>
      <c r="L448" s="173"/>
      <c r="M448" s="173"/>
      <c r="N448" s="172"/>
      <c r="O448" s="172">
        <f>50000+60000</f>
        <v>110000</v>
      </c>
      <c r="P448" s="172">
        <f>O448</f>
        <v>110000</v>
      </c>
      <c r="Q448" s="172">
        <v>0</v>
      </c>
      <c r="R448" s="172">
        <v>0</v>
      </c>
      <c r="S448" s="172">
        <v>0</v>
      </c>
      <c r="T448" s="172">
        <v>0</v>
      </c>
      <c r="U448" s="172">
        <v>0</v>
      </c>
      <c r="V448" s="172">
        <v>0</v>
      </c>
      <c r="W448" s="172">
        <v>0</v>
      </c>
      <c r="X448" s="172">
        <v>0</v>
      </c>
    </row>
    <row r="449" spans="2:24" ht="76.5">
      <c r="B449" s="174" t="s">
        <v>288</v>
      </c>
      <c r="C449" s="103" t="s">
        <v>5</v>
      </c>
      <c r="D449" s="65" t="s">
        <v>131</v>
      </c>
      <c r="E449" s="65" t="s">
        <v>131</v>
      </c>
      <c r="F449" s="65" t="s">
        <v>131</v>
      </c>
      <c r="G449" s="65" t="s">
        <v>289</v>
      </c>
      <c r="H449" s="60" t="s">
        <v>131</v>
      </c>
      <c r="I449" s="253"/>
      <c r="J449" s="172">
        <f>J450+J452</f>
        <v>21000</v>
      </c>
      <c r="K449" s="172">
        <f t="shared" ref="K449:R449" si="291">K450+K452</f>
        <v>0</v>
      </c>
      <c r="L449" s="173">
        <f t="shared" si="291"/>
        <v>0</v>
      </c>
      <c r="M449" s="173">
        <f t="shared" si="291"/>
        <v>0</v>
      </c>
      <c r="N449" s="172">
        <f>N450+N452</f>
        <v>0</v>
      </c>
      <c r="O449" s="172">
        <f>O450+O452</f>
        <v>0</v>
      </c>
      <c r="P449" s="172">
        <f>P450+P452</f>
        <v>21000</v>
      </c>
      <c r="Q449" s="172">
        <f>Q450+Q452</f>
        <v>21000</v>
      </c>
      <c r="R449" s="173">
        <f t="shared" si="291"/>
        <v>21000</v>
      </c>
      <c r="S449" s="173">
        <f>S450+S452</f>
        <v>21000</v>
      </c>
      <c r="T449" s="172">
        <f>T450+T452</f>
        <v>0</v>
      </c>
      <c r="U449" s="172">
        <f>U450+U452</f>
        <v>21000</v>
      </c>
      <c r="V449" s="173">
        <f>V450+V452</f>
        <v>21000</v>
      </c>
      <c r="W449" s="173">
        <f t="shared" ref="W449:X449" si="292">W450+W452</f>
        <v>0</v>
      </c>
      <c r="X449" s="173">
        <f t="shared" si="292"/>
        <v>21000</v>
      </c>
    </row>
    <row r="450" spans="2:24" ht="51">
      <c r="B450" s="174" t="s">
        <v>67</v>
      </c>
      <c r="C450" s="103" t="s">
        <v>5</v>
      </c>
      <c r="D450" s="65" t="s">
        <v>131</v>
      </c>
      <c r="E450" s="65" t="s">
        <v>131</v>
      </c>
      <c r="F450" s="65" t="s">
        <v>131</v>
      </c>
      <c r="G450" s="65" t="s">
        <v>289</v>
      </c>
      <c r="H450" s="60" t="s">
        <v>131</v>
      </c>
      <c r="I450" s="253">
        <v>100</v>
      </c>
      <c r="J450" s="178">
        <f t="shared" ref="J450:X450" si="293">J451</f>
        <v>8400</v>
      </c>
      <c r="K450" s="178">
        <f t="shared" si="293"/>
        <v>0</v>
      </c>
      <c r="L450" s="178">
        <f t="shared" si="293"/>
        <v>0</v>
      </c>
      <c r="M450" s="178">
        <f t="shared" si="293"/>
        <v>0</v>
      </c>
      <c r="N450" s="178">
        <f t="shared" si="293"/>
        <v>0</v>
      </c>
      <c r="O450" s="178">
        <f t="shared" si="293"/>
        <v>0</v>
      </c>
      <c r="P450" s="178">
        <f t="shared" si="293"/>
        <v>8400</v>
      </c>
      <c r="Q450" s="178">
        <f t="shared" si="293"/>
        <v>8400</v>
      </c>
      <c r="R450" s="179">
        <f t="shared" si="293"/>
        <v>8400</v>
      </c>
      <c r="S450" s="178">
        <f t="shared" si="293"/>
        <v>8400</v>
      </c>
      <c r="T450" s="178">
        <f t="shared" si="293"/>
        <v>0</v>
      </c>
      <c r="U450" s="178">
        <f t="shared" si="293"/>
        <v>8400</v>
      </c>
      <c r="V450" s="178">
        <f t="shared" si="293"/>
        <v>8400</v>
      </c>
      <c r="W450" s="178">
        <f t="shared" si="293"/>
        <v>0</v>
      </c>
      <c r="X450" s="178">
        <f t="shared" si="293"/>
        <v>8400</v>
      </c>
    </row>
    <row r="451" spans="2:24" ht="25.5">
      <c r="B451" s="174" t="s">
        <v>61</v>
      </c>
      <c r="C451" s="103" t="s">
        <v>5</v>
      </c>
      <c r="D451" s="65" t="s">
        <v>131</v>
      </c>
      <c r="E451" s="65" t="s">
        <v>131</v>
      </c>
      <c r="F451" s="65" t="s">
        <v>131</v>
      </c>
      <c r="G451" s="65" t="s">
        <v>289</v>
      </c>
      <c r="H451" s="60" t="s">
        <v>131</v>
      </c>
      <c r="I451" s="253">
        <v>120</v>
      </c>
      <c r="J451" s="178">
        <v>8400</v>
      </c>
      <c r="K451" s="178"/>
      <c r="L451" s="178"/>
      <c r="M451" s="178"/>
      <c r="N451" s="178"/>
      <c r="O451" s="178">
        <v>0</v>
      </c>
      <c r="P451" s="178">
        <v>8400</v>
      </c>
      <c r="Q451" s="178">
        <v>8400</v>
      </c>
      <c r="R451" s="179">
        <v>8400</v>
      </c>
      <c r="S451" s="178">
        <v>8400</v>
      </c>
      <c r="T451" s="178">
        <v>0</v>
      </c>
      <c r="U451" s="178">
        <v>8400</v>
      </c>
      <c r="V451" s="178">
        <v>8400</v>
      </c>
      <c r="W451" s="178">
        <v>0</v>
      </c>
      <c r="X451" s="178">
        <v>8400</v>
      </c>
    </row>
    <row r="452" spans="2:24" ht="25.5">
      <c r="B452" s="174" t="s">
        <v>52</v>
      </c>
      <c r="C452" s="103" t="s">
        <v>5</v>
      </c>
      <c r="D452" s="65" t="s">
        <v>131</v>
      </c>
      <c r="E452" s="65" t="s">
        <v>131</v>
      </c>
      <c r="F452" s="65" t="s">
        <v>131</v>
      </c>
      <c r="G452" s="65" t="s">
        <v>289</v>
      </c>
      <c r="H452" s="60" t="s">
        <v>131</v>
      </c>
      <c r="I452" s="253">
        <v>200</v>
      </c>
      <c r="J452" s="178">
        <f t="shared" ref="J452:X452" si="294">J453</f>
        <v>12600</v>
      </c>
      <c r="K452" s="178">
        <f t="shared" si="294"/>
        <v>0</v>
      </c>
      <c r="L452" s="178">
        <f t="shared" si="294"/>
        <v>0</v>
      </c>
      <c r="M452" s="178">
        <f t="shared" si="294"/>
        <v>0</v>
      </c>
      <c r="N452" s="178">
        <f t="shared" si="294"/>
        <v>0</v>
      </c>
      <c r="O452" s="178">
        <f t="shared" si="294"/>
        <v>0</v>
      </c>
      <c r="P452" s="178">
        <f t="shared" si="294"/>
        <v>12600</v>
      </c>
      <c r="Q452" s="178">
        <f t="shared" si="294"/>
        <v>12600</v>
      </c>
      <c r="R452" s="179">
        <f t="shared" si="294"/>
        <v>12600</v>
      </c>
      <c r="S452" s="178">
        <f t="shared" si="294"/>
        <v>12600</v>
      </c>
      <c r="T452" s="178">
        <f t="shared" si="294"/>
        <v>0</v>
      </c>
      <c r="U452" s="178">
        <f t="shared" si="294"/>
        <v>12600</v>
      </c>
      <c r="V452" s="178">
        <f t="shared" si="294"/>
        <v>12600</v>
      </c>
      <c r="W452" s="178">
        <f t="shared" si="294"/>
        <v>0</v>
      </c>
      <c r="X452" s="178">
        <f t="shared" si="294"/>
        <v>12600</v>
      </c>
    </row>
    <row r="453" spans="2:24" ht="25.5">
      <c r="B453" s="174" t="s">
        <v>54</v>
      </c>
      <c r="C453" s="103" t="s">
        <v>5</v>
      </c>
      <c r="D453" s="65" t="s">
        <v>131</v>
      </c>
      <c r="E453" s="65" t="s">
        <v>131</v>
      </c>
      <c r="F453" s="65" t="s">
        <v>131</v>
      </c>
      <c r="G453" s="65" t="s">
        <v>289</v>
      </c>
      <c r="H453" s="60" t="s">
        <v>131</v>
      </c>
      <c r="I453" s="253">
        <v>240</v>
      </c>
      <c r="J453" s="178">
        <v>12600</v>
      </c>
      <c r="K453" s="178"/>
      <c r="L453" s="178"/>
      <c r="M453" s="178"/>
      <c r="N453" s="178"/>
      <c r="O453" s="178">
        <v>0</v>
      </c>
      <c r="P453" s="178">
        <v>12600</v>
      </c>
      <c r="Q453" s="178">
        <v>12600</v>
      </c>
      <c r="R453" s="179">
        <v>12600</v>
      </c>
      <c r="S453" s="178">
        <v>12600</v>
      </c>
      <c r="T453" s="178">
        <v>0</v>
      </c>
      <c r="U453" s="178">
        <v>12600</v>
      </c>
      <c r="V453" s="178">
        <v>12600</v>
      </c>
      <c r="W453" s="178">
        <v>0</v>
      </c>
      <c r="X453" s="178">
        <v>12600</v>
      </c>
    </row>
    <row r="454" spans="2:24" ht="38.25">
      <c r="B454" s="174" t="s">
        <v>275</v>
      </c>
      <c r="C454" s="103" t="s">
        <v>5</v>
      </c>
      <c r="D454" s="65" t="s">
        <v>131</v>
      </c>
      <c r="E454" s="65" t="s">
        <v>131</v>
      </c>
      <c r="F454" s="65" t="s">
        <v>131</v>
      </c>
      <c r="G454" s="65" t="s">
        <v>274</v>
      </c>
      <c r="H454" s="60" t="s">
        <v>131</v>
      </c>
      <c r="I454" s="253"/>
      <c r="J454" s="178">
        <f>J455+J457</f>
        <v>575935.78</v>
      </c>
      <c r="K454" s="178">
        <f t="shared" ref="K454:R454" si="295">K455+K457</f>
        <v>597173.19999999995</v>
      </c>
      <c r="L454" s="179">
        <f t="shared" si="295"/>
        <v>619262.24</v>
      </c>
      <c r="M454" s="179">
        <f t="shared" si="295"/>
        <v>575935.78</v>
      </c>
      <c r="N454" s="178">
        <f>N455+N457</f>
        <v>597173.19999999995</v>
      </c>
      <c r="O454" s="178">
        <f>O455+O457</f>
        <v>0</v>
      </c>
      <c r="P454" s="178">
        <f>P455+P457</f>
        <v>575935.78</v>
      </c>
      <c r="Q454" s="178">
        <f>Q455+Q457</f>
        <v>597173.19999999995</v>
      </c>
      <c r="R454" s="179">
        <f t="shared" si="295"/>
        <v>575935.78</v>
      </c>
      <c r="S454" s="179">
        <f>S455+S457</f>
        <v>597173.19999999995</v>
      </c>
      <c r="T454" s="178">
        <f>T455+T457</f>
        <v>0</v>
      </c>
      <c r="U454" s="178">
        <f>U455+U457</f>
        <v>597173.19999999995</v>
      </c>
      <c r="V454" s="179">
        <f>V455+V457</f>
        <v>619262.24</v>
      </c>
      <c r="W454" s="179">
        <f t="shared" ref="W454:X454" si="296">W455+W457</f>
        <v>0</v>
      </c>
      <c r="X454" s="179">
        <f t="shared" si="296"/>
        <v>619262.24</v>
      </c>
    </row>
    <row r="455" spans="2:24" ht="51">
      <c r="B455" s="174" t="s">
        <v>67</v>
      </c>
      <c r="C455" s="103" t="s">
        <v>5</v>
      </c>
      <c r="D455" s="65" t="s">
        <v>131</v>
      </c>
      <c r="E455" s="65" t="s">
        <v>131</v>
      </c>
      <c r="F455" s="65" t="s">
        <v>131</v>
      </c>
      <c r="G455" s="65" t="s">
        <v>274</v>
      </c>
      <c r="H455" s="60" t="s">
        <v>131</v>
      </c>
      <c r="I455" s="253">
        <v>100</v>
      </c>
      <c r="J455" s="178">
        <f t="shared" ref="J455:X455" si="297">J456</f>
        <v>480225.4</v>
      </c>
      <c r="K455" s="178">
        <f t="shared" si="297"/>
        <v>500797</v>
      </c>
      <c r="L455" s="178">
        <f t="shared" si="297"/>
        <v>522800.8</v>
      </c>
      <c r="M455" s="178">
        <f t="shared" si="297"/>
        <v>480225.4</v>
      </c>
      <c r="N455" s="178">
        <f t="shared" si="297"/>
        <v>500797</v>
      </c>
      <c r="O455" s="178">
        <f t="shared" si="297"/>
        <v>0</v>
      </c>
      <c r="P455" s="178">
        <f t="shared" si="297"/>
        <v>480225.4</v>
      </c>
      <c r="Q455" s="178">
        <f t="shared" si="297"/>
        <v>500797</v>
      </c>
      <c r="R455" s="179">
        <f t="shared" si="297"/>
        <v>480225.4</v>
      </c>
      <c r="S455" s="178">
        <f t="shared" si="297"/>
        <v>500797</v>
      </c>
      <c r="T455" s="178">
        <f t="shared" si="297"/>
        <v>0</v>
      </c>
      <c r="U455" s="178">
        <f t="shared" si="297"/>
        <v>500797</v>
      </c>
      <c r="V455" s="178">
        <f t="shared" si="297"/>
        <v>522800.8</v>
      </c>
      <c r="W455" s="178">
        <f t="shared" si="297"/>
        <v>0</v>
      </c>
      <c r="X455" s="178">
        <f t="shared" si="297"/>
        <v>522800.8</v>
      </c>
    </row>
    <row r="456" spans="2:24" ht="25.5">
      <c r="B456" s="174" t="s">
        <v>61</v>
      </c>
      <c r="C456" s="103" t="s">
        <v>5</v>
      </c>
      <c r="D456" s="65" t="s">
        <v>131</v>
      </c>
      <c r="E456" s="65" t="s">
        <v>131</v>
      </c>
      <c r="F456" s="65" t="s">
        <v>131</v>
      </c>
      <c r="G456" s="65" t="s">
        <v>274</v>
      </c>
      <c r="H456" s="60" t="s">
        <v>131</v>
      </c>
      <c r="I456" s="253">
        <v>120</v>
      </c>
      <c r="J456" s="178">
        <f>359700+12500+108025.4</f>
        <v>480225.4</v>
      </c>
      <c r="K456" s="178">
        <f>375500+12500+112797</f>
        <v>500797</v>
      </c>
      <c r="L456" s="178">
        <f>392400+12500+117900.8</f>
        <v>522800.8</v>
      </c>
      <c r="M456" s="178">
        <f>359700+12500+108025.4</f>
        <v>480225.4</v>
      </c>
      <c r="N456" s="178">
        <f>375500+12500+112797</f>
        <v>500797</v>
      </c>
      <c r="O456" s="178">
        <v>0</v>
      </c>
      <c r="P456" s="178">
        <f>359700+12500+108025.4</f>
        <v>480225.4</v>
      </c>
      <c r="Q456" s="178">
        <f>375500+12500+112797</f>
        <v>500797</v>
      </c>
      <c r="R456" s="179">
        <f>359700+12500+108025.4</f>
        <v>480225.4</v>
      </c>
      <c r="S456" s="178">
        <f>375500+12500+112797</f>
        <v>500797</v>
      </c>
      <c r="T456" s="178">
        <v>0</v>
      </c>
      <c r="U456" s="178">
        <f>375500+12500+112797</f>
        <v>500797</v>
      </c>
      <c r="V456" s="178">
        <f>392400+12500+117900.8</f>
        <v>522800.8</v>
      </c>
      <c r="W456" s="178">
        <v>0</v>
      </c>
      <c r="X456" s="178">
        <f t="shared" ref="X456" si="298">392400+12500+117900.8</f>
        <v>522800.8</v>
      </c>
    </row>
    <row r="457" spans="2:24" ht="25.5">
      <c r="B457" s="174" t="s">
        <v>52</v>
      </c>
      <c r="C457" s="103" t="s">
        <v>5</v>
      </c>
      <c r="D457" s="65" t="s">
        <v>131</v>
      </c>
      <c r="E457" s="65" t="s">
        <v>131</v>
      </c>
      <c r="F457" s="65" t="s">
        <v>131</v>
      </c>
      <c r="G457" s="65" t="s">
        <v>274</v>
      </c>
      <c r="H457" s="60" t="s">
        <v>131</v>
      </c>
      <c r="I457" s="253">
        <v>200</v>
      </c>
      <c r="J457" s="178">
        <f t="shared" ref="J457:X457" si="299">J458</f>
        <v>95710.38</v>
      </c>
      <c r="K457" s="178">
        <f t="shared" si="299"/>
        <v>96376.2</v>
      </c>
      <c r="L457" s="178">
        <f t="shared" si="299"/>
        <v>96461.440000000002</v>
      </c>
      <c r="M457" s="178">
        <f t="shared" si="299"/>
        <v>95710.38</v>
      </c>
      <c r="N457" s="178">
        <f t="shared" si="299"/>
        <v>96376.2</v>
      </c>
      <c r="O457" s="178">
        <f t="shared" si="299"/>
        <v>0</v>
      </c>
      <c r="P457" s="178">
        <f t="shared" si="299"/>
        <v>95710.38</v>
      </c>
      <c r="Q457" s="178">
        <f t="shared" si="299"/>
        <v>96376.2</v>
      </c>
      <c r="R457" s="179">
        <f t="shared" si="299"/>
        <v>95710.38</v>
      </c>
      <c r="S457" s="178">
        <f t="shared" si="299"/>
        <v>96376.2</v>
      </c>
      <c r="T457" s="178">
        <f t="shared" si="299"/>
        <v>0</v>
      </c>
      <c r="U457" s="178">
        <f t="shared" si="299"/>
        <v>96376.2</v>
      </c>
      <c r="V457" s="178">
        <f t="shared" si="299"/>
        <v>96461.440000000002</v>
      </c>
      <c r="W457" s="178">
        <f t="shared" si="299"/>
        <v>0</v>
      </c>
      <c r="X457" s="178">
        <f t="shared" si="299"/>
        <v>96461.440000000002</v>
      </c>
    </row>
    <row r="458" spans="2:24" ht="25.5">
      <c r="B458" s="174" t="s">
        <v>54</v>
      </c>
      <c r="C458" s="103" t="s">
        <v>5</v>
      </c>
      <c r="D458" s="65" t="s">
        <v>131</v>
      </c>
      <c r="E458" s="65" t="s">
        <v>131</v>
      </c>
      <c r="F458" s="65" t="s">
        <v>131</v>
      </c>
      <c r="G458" s="65" t="s">
        <v>274</v>
      </c>
      <c r="H458" s="60" t="s">
        <v>131</v>
      </c>
      <c r="I458" s="253">
        <v>240</v>
      </c>
      <c r="J458" s="178">
        <v>95710.38</v>
      </c>
      <c r="K458" s="178">
        <v>96376.2</v>
      </c>
      <c r="L458" s="178">
        <v>96461.440000000002</v>
      </c>
      <c r="M458" s="178">
        <v>95710.38</v>
      </c>
      <c r="N458" s="178">
        <v>96376.2</v>
      </c>
      <c r="O458" s="178">
        <v>0</v>
      </c>
      <c r="P458" s="178">
        <v>95710.38</v>
      </c>
      <c r="Q458" s="178">
        <v>96376.2</v>
      </c>
      <c r="R458" s="179">
        <v>95710.38</v>
      </c>
      <c r="S458" s="178">
        <v>96376.2</v>
      </c>
      <c r="T458" s="178">
        <v>0</v>
      </c>
      <c r="U458" s="178">
        <v>96376.2</v>
      </c>
      <c r="V458" s="178">
        <v>96461.440000000002</v>
      </c>
      <c r="W458" s="178">
        <v>0</v>
      </c>
      <c r="X458" s="178">
        <v>96461.440000000002</v>
      </c>
    </row>
    <row r="459" spans="2:24" ht="25.5">
      <c r="B459" s="174" t="s">
        <v>24</v>
      </c>
      <c r="C459" s="103" t="s">
        <v>5</v>
      </c>
      <c r="D459" s="65" t="s">
        <v>131</v>
      </c>
      <c r="E459" s="65" t="s">
        <v>131</v>
      </c>
      <c r="F459" s="65" t="s">
        <v>131</v>
      </c>
      <c r="G459" s="65" t="s">
        <v>269</v>
      </c>
      <c r="H459" s="60" t="s">
        <v>133</v>
      </c>
      <c r="I459" s="253"/>
      <c r="J459" s="178">
        <f>J460+J462</f>
        <v>2457892.64</v>
      </c>
      <c r="K459" s="178">
        <f t="shared" ref="K459:R459" si="300">K460+K462</f>
        <v>2587250.4300000002</v>
      </c>
      <c r="L459" s="179">
        <f t="shared" si="300"/>
        <v>2637731.4</v>
      </c>
      <c r="M459" s="179">
        <f t="shared" si="300"/>
        <v>2457892.64</v>
      </c>
      <c r="N459" s="178">
        <f>N460+N462</f>
        <v>2587250.4300000002</v>
      </c>
      <c r="O459" s="178">
        <f>O460+O462</f>
        <v>0</v>
      </c>
      <c r="P459" s="178">
        <f>P460+P462</f>
        <v>2457892.64</v>
      </c>
      <c r="Q459" s="178">
        <f>Q460+Q462</f>
        <v>2587250.4300000002</v>
      </c>
      <c r="R459" s="179">
        <f t="shared" si="300"/>
        <v>2457892.64</v>
      </c>
      <c r="S459" s="179">
        <f>S460+S462</f>
        <v>2587250.4300000002</v>
      </c>
      <c r="T459" s="178">
        <f>T460+T462</f>
        <v>0</v>
      </c>
      <c r="U459" s="178">
        <f>U460+U462</f>
        <v>2587250.4300000002</v>
      </c>
      <c r="V459" s="179">
        <f>V460+V462</f>
        <v>2637731.4</v>
      </c>
      <c r="W459" s="179">
        <f t="shared" ref="W459:X459" si="301">W460+W462</f>
        <v>0</v>
      </c>
      <c r="X459" s="179">
        <f t="shared" si="301"/>
        <v>2637731.4</v>
      </c>
    </row>
    <row r="460" spans="2:24" ht="51">
      <c r="B460" s="174" t="s">
        <v>67</v>
      </c>
      <c r="C460" s="103" t="s">
        <v>5</v>
      </c>
      <c r="D460" s="65" t="s">
        <v>131</v>
      </c>
      <c r="E460" s="65" t="s">
        <v>131</v>
      </c>
      <c r="F460" s="65" t="s">
        <v>131</v>
      </c>
      <c r="G460" s="65" t="s">
        <v>269</v>
      </c>
      <c r="H460" s="60" t="s">
        <v>133</v>
      </c>
      <c r="I460" s="253">
        <v>100</v>
      </c>
      <c r="J460" s="178">
        <f t="shared" ref="J460:X460" si="302">J461</f>
        <v>2402336.21</v>
      </c>
      <c r="K460" s="178">
        <f t="shared" si="302"/>
        <v>2532494</v>
      </c>
      <c r="L460" s="178">
        <f t="shared" si="302"/>
        <v>2582974.9699999997</v>
      </c>
      <c r="M460" s="178">
        <f t="shared" si="302"/>
        <v>2402336.21</v>
      </c>
      <c r="N460" s="178">
        <f t="shared" si="302"/>
        <v>2532494</v>
      </c>
      <c r="O460" s="178">
        <f t="shared" si="302"/>
        <v>0</v>
      </c>
      <c r="P460" s="178">
        <f t="shared" si="302"/>
        <v>2402336.21</v>
      </c>
      <c r="Q460" s="178">
        <f t="shared" si="302"/>
        <v>2532494</v>
      </c>
      <c r="R460" s="179">
        <f t="shared" si="302"/>
        <v>2402336.21</v>
      </c>
      <c r="S460" s="178">
        <f t="shared" si="302"/>
        <v>2532494</v>
      </c>
      <c r="T460" s="178">
        <f t="shared" si="302"/>
        <v>0</v>
      </c>
      <c r="U460" s="178">
        <f t="shared" si="302"/>
        <v>2532494</v>
      </c>
      <c r="V460" s="178">
        <f t="shared" si="302"/>
        <v>2582974.9699999997</v>
      </c>
      <c r="W460" s="178">
        <f t="shared" si="302"/>
        <v>0</v>
      </c>
      <c r="X460" s="178">
        <f t="shared" si="302"/>
        <v>2582974.9699999997</v>
      </c>
    </row>
    <row r="461" spans="2:24" ht="25.5">
      <c r="B461" s="174" t="s">
        <v>61</v>
      </c>
      <c r="C461" s="103" t="s">
        <v>5</v>
      </c>
      <c r="D461" s="65" t="s">
        <v>131</v>
      </c>
      <c r="E461" s="65" t="s">
        <v>131</v>
      </c>
      <c r="F461" s="65" t="s">
        <v>131</v>
      </c>
      <c r="G461" s="65" t="s">
        <v>269</v>
      </c>
      <c r="H461" s="60" t="s">
        <v>133</v>
      </c>
      <c r="I461" s="253">
        <v>120</v>
      </c>
      <c r="J461" s="178">
        <f>1845112.3+557223.91</f>
        <v>2402336.21</v>
      </c>
      <c r="K461" s="178">
        <f>1898996.93+573497.07+60000</f>
        <v>2532494</v>
      </c>
      <c r="L461" s="178">
        <f>1983851.74+599123.23</f>
        <v>2582974.9699999997</v>
      </c>
      <c r="M461" s="178">
        <f>1845112.3+557223.91</f>
        <v>2402336.21</v>
      </c>
      <c r="N461" s="178">
        <f>1898996.93+573497.07+60000</f>
        <v>2532494</v>
      </c>
      <c r="O461" s="178">
        <v>0</v>
      </c>
      <c r="P461" s="178">
        <f>1845112.3+557223.91</f>
        <v>2402336.21</v>
      </c>
      <c r="Q461" s="178">
        <f>1898996.93+573497.07+60000</f>
        <v>2532494</v>
      </c>
      <c r="R461" s="179">
        <f>1845112.3+557223.91</f>
        <v>2402336.21</v>
      </c>
      <c r="S461" s="178">
        <f>1898996.93+573497.07+60000</f>
        <v>2532494</v>
      </c>
      <c r="T461" s="178">
        <v>0</v>
      </c>
      <c r="U461" s="178">
        <f>1898996.93+573497.07+60000</f>
        <v>2532494</v>
      </c>
      <c r="V461" s="178">
        <f>1983851.74+599123.23</f>
        <v>2582974.9699999997</v>
      </c>
      <c r="W461" s="178">
        <v>0</v>
      </c>
      <c r="X461" s="178">
        <f t="shared" ref="X461" si="303">1983851.74+599123.23</f>
        <v>2582974.9699999997</v>
      </c>
    </row>
    <row r="462" spans="2:24" ht="25.5">
      <c r="B462" s="174" t="s">
        <v>52</v>
      </c>
      <c r="C462" s="103" t="s">
        <v>5</v>
      </c>
      <c r="D462" s="65" t="s">
        <v>131</v>
      </c>
      <c r="E462" s="65" t="s">
        <v>131</v>
      </c>
      <c r="F462" s="65" t="s">
        <v>131</v>
      </c>
      <c r="G462" s="65" t="s">
        <v>269</v>
      </c>
      <c r="H462" s="60" t="s">
        <v>133</v>
      </c>
      <c r="I462" s="253">
        <v>200</v>
      </c>
      <c r="J462" s="178">
        <f t="shared" ref="J462:X462" si="304">J463</f>
        <v>55556.43</v>
      </c>
      <c r="K462" s="178">
        <f t="shared" si="304"/>
        <v>54756.43</v>
      </c>
      <c r="L462" s="178">
        <f t="shared" si="304"/>
        <v>54756.43</v>
      </c>
      <c r="M462" s="178">
        <f t="shared" si="304"/>
        <v>55556.43</v>
      </c>
      <c r="N462" s="178">
        <f t="shared" si="304"/>
        <v>54756.43</v>
      </c>
      <c r="O462" s="178">
        <f t="shared" si="304"/>
        <v>0</v>
      </c>
      <c r="P462" s="178">
        <f t="shared" si="304"/>
        <v>55556.43</v>
      </c>
      <c r="Q462" s="178">
        <f t="shared" si="304"/>
        <v>54756.43</v>
      </c>
      <c r="R462" s="179">
        <f t="shared" si="304"/>
        <v>55556.43</v>
      </c>
      <c r="S462" s="178">
        <f t="shared" si="304"/>
        <v>54756.43</v>
      </c>
      <c r="T462" s="178">
        <f t="shared" si="304"/>
        <v>0</v>
      </c>
      <c r="U462" s="178">
        <f t="shared" si="304"/>
        <v>54756.43</v>
      </c>
      <c r="V462" s="178">
        <f t="shared" si="304"/>
        <v>54756.43</v>
      </c>
      <c r="W462" s="178">
        <f t="shared" si="304"/>
        <v>0</v>
      </c>
      <c r="X462" s="178">
        <f t="shared" si="304"/>
        <v>54756.43</v>
      </c>
    </row>
    <row r="463" spans="2:24" ht="25.5">
      <c r="B463" s="174" t="s">
        <v>54</v>
      </c>
      <c r="C463" s="103" t="s">
        <v>5</v>
      </c>
      <c r="D463" s="65" t="s">
        <v>131</v>
      </c>
      <c r="E463" s="65" t="s">
        <v>131</v>
      </c>
      <c r="F463" s="65" t="s">
        <v>131</v>
      </c>
      <c r="G463" s="65" t="s">
        <v>269</v>
      </c>
      <c r="H463" s="60" t="s">
        <v>133</v>
      </c>
      <c r="I463" s="253">
        <v>240</v>
      </c>
      <c r="J463" s="178">
        <v>55556.43</v>
      </c>
      <c r="K463" s="178">
        <v>54756.43</v>
      </c>
      <c r="L463" s="178">
        <v>54756.43</v>
      </c>
      <c r="M463" s="178">
        <v>55556.43</v>
      </c>
      <c r="N463" s="178">
        <v>54756.43</v>
      </c>
      <c r="O463" s="178">
        <v>0</v>
      </c>
      <c r="P463" s="178">
        <v>55556.43</v>
      </c>
      <c r="Q463" s="178">
        <v>54756.43</v>
      </c>
      <c r="R463" s="179">
        <v>55556.43</v>
      </c>
      <c r="S463" s="178">
        <v>54756.43</v>
      </c>
      <c r="T463" s="178">
        <v>0</v>
      </c>
      <c r="U463" s="178">
        <v>54756.43</v>
      </c>
      <c r="V463" s="178">
        <v>54756.43</v>
      </c>
      <c r="W463" s="178">
        <v>0</v>
      </c>
      <c r="X463" s="178">
        <v>54756.43</v>
      </c>
    </row>
    <row r="464" spans="2:24" ht="25.5">
      <c r="B464" s="174" t="s">
        <v>324</v>
      </c>
      <c r="C464" s="91" t="s">
        <v>5</v>
      </c>
      <c r="D464" s="59" t="s">
        <v>131</v>
      </c>
      <c r="E464" s="59" t="s">
        <v>131</v>
      </c>
      <c r="F464" s="59" t="s">
        <v>131</v>
      </c>
      <c r="G464" s="59" t="s">
        <v>269</v>
      </c>
      <c r="H464" s="60" t="s">
        <v>130</v>
      </c>
      <c r="I464" s="253"/>
      <c r="J464" s="178">
        <f>J465+J467</f>
        <v>1102722.01</v>
      </c>
      <c r="K464" s="178">
        <f t="shared" ref="K464:R464" si="305">K465+K467</f>
        <v>1100788.81</v>
      </c>
      <c r="L464" s="178">
        <f t="shared" si="305"/>
        <v>1182842.01</v>
      </c>
      <c r="M464" s="178">
        <f t="shared" si="305"/>
        <v>1102722.01</v>
      </c>
      <c r="N464" s="178">
        <f>N465+N467</f>
        <v>1100788.81</v>
      </c>
      <c r="O464" s="178">
        <f>O465+O467</f>
        <v>0</v>
      </c>
      <c r="P464" s="178">
        <f>P465+P467</f>
        <v>1102722.01</v>
      </c>
      <c r="Q464" s="178">
        <f>Q465+Q467</f>
        <v>1100788.81</v>
      </c>
      <c r="R464" s="179">
        <f t="shared" si="305"/>
        <v>1102722.01</v>
      </c>
      <c r="S464" s="178">
        <f>S465+S467</f>
        <v>1100788.81</v>
      </c>
      <c r="T464" s="178">
        <f>T465+T467</f>
        <v>0</v>
      </c>
      <c r="U464" s="178">
        <f>U465+U467</f>
        <v>1100788.81</v>
      </c>
      <c r="V464" s="178">
        <f>V465+V467</f>
        <v>1182842.01</v>
      </c>
      <c r="W464" s="178">
        <f t="shared" ref="W464:X464" si="306">W465+W467</f>
        <v>0</v>
      </c>
      <c r="X464" s="178">
        <f t="shared" si="306"/>
        <v>1182842.01</v>
      </c>
    </row>
    <row r="465" spans="2:24" ht="51">
      <c r="B465" s="174" t="s">
        <v>67</v>
      </c>
      <c r="C465" s="91" t="s">
        <v>5</v>
      </c>
      <c r="D465" s="59" t="s">
        <v>131</v>
      </c>
      <c r="E465" s="59" t="s">
        <v>131</v>
      </c>
      <c r="F465" s="59" t="s">
        <v>131</v>
      </c>
      <c r="G465" s="59" t="s">
        <v>269</v>
      </c>
      <c r="H465" s="60" t="s">
        <v>130</v>
      </c>
      <c r="I465" s="253">
        <v>100</v>
      </c>
      <c r="J465" s="178">
        <f t="shared" ref="J465:X465" si="307">J466</f>
        <v>1080426.8</v>
      </c>
      <c r="K465" s="178">
        <f t="shared" si="307"/>
        <v>1076493.6000000001</v>
      </c>
      <c r="L465" s="178">
        <f t="shared" si="307"/>
        <v>1158546.8</v>
      </c>
      <c r="M465" s="178">
        <f t="shared" si="307"/>
        <v>1080426.8</v>
      </c>
      <c r="N465" s="178">
        <f t="shared" si="307"/>
        <v>1076493.6000000001</v>
      </c>
      <c r="O465" s="178">
        <f t="shared" si="307"/>
        <v>0</v>
      </c>
      <c r="P465" s="178">
        <f t="shared" si="307"/>
        <v>1080426.8</v>
      </c>
      <c r="Q465" s="178">
        <f t="shared" si="307"/>
        <v>1076493.6000000001</v>
      </c>
      <c r="R465" s="179">
        <f t="shared" si="307"/>
        <v>1080426.8</v>
      </c>
      <c r="S465" s="178">
        <f t="shared" si="307"/>
        <v>1076493.6000000001</v>
      </c>
      <c r="T465" s="178">
        <f t="shared" si="307"/>
        <v>0</v>
      </c>
      <c r="U465" s="178">
        <f t="shared" si="307"/>
        <v>1076493.6000000001</v>
      </c>
      <c r="V465" s="178">
        <f t="shared" si="307"/>
        <v>1158546.8</v>
      </c>
      <c r="W465" s="178">
        <f t="shared" si="307"/>
        <v>0</v>
      </c>
      <c r="X465" s="178">
        <f t="shared" si="307"/>
        <v>1158546.8</v>
      </c>
    </row>
    <row r="466" spans="2:24" ht="25.5">
      <c r="B466" s="174" t="s">
        <v>61</v>
      </c>
      <c r="C466" s="91" t="s">
        <v>5</v>
      </c>
      <c r="D466" s="59" t="s">
        <v>131</v>
      </c>
      <c r="E466" s="59" t="s">
        <v>131</v>
      </c>
      <c r="F466" s="59" t="s">
        <v>131</v>
      </c>
      <c r="G466" s="59" t="s">
        <v>269</v>
      </c>
      <c r="H466" s="60" t="s">
        <v>130</v>
      </c>
      <c r="I466" s="253">
        <v>120</v>
      </c>
      <c r="J466" s="178">
        <f>803400+34400+242626.8</f>
        <v>1080426.8</v>
      </c>
      <c r="K466" s="178">
        <f>826800+249693.6</f>
        <v>1076493.6000000001</v>
      </c>
      <c r="L466" s="178">
        <f>863400+34400+260746.8</f>
        <v>1158546.8</v>
      </c>
      <c r="M466" s="178">
        <f>803400+34400+242626.8</f>
        <v>1080426.8</v>
      </c>
      <c r="N466" s="178">
        <f>826800+249693.6</f>
        <v>1076493.6000000001</v>
      </c>
      <c r="O466" s="178">
        <v>0</v>
      </c>
      <c r="P466" s="178">
        <f>803400+34400+242626.8</f>
        <v>1080426.8</v>
      </c>
      <c r="Q466" s="178">
        <f>826800+249693.6</f>
        <v>1076493.6000000001</v>
      </c>
      <c r="R466" s="179">
        <f>803400+34400+242626.8</f>
        <v>1080426.8</v>
      </c>
      <c r="S466" s="178">
        <f>826800+249693.6</f>
        <v>1076493.6000000001</v>
      </c>
      <c r="T466" s="178">
        <v>0</v>
      </c>
      <c r="U466" s="178">
        <f>826800+249693.6</f>
        <v>1076493.6000000001</v>
      </c>
      <c r="V466" s="178">
        <f>863400+34400+260746.8</f>
        <v>1158546.8</v>
      </c>
      <c r="W466" s="178">
        <v>0</v>
      </c>
      <c r="X466" s="178">
        <f t="shared" ref="X466" si="308">863400+34400+260746.8</f>
        <v>1158546.8</v>
      </c>
    </row>
    <row r="467" spans="2:24" ht="25.5">
      <c r="B467" s="174" t="s">
        <v>52</v>
      </c>
      <c r="C467" s="91" t="s">
        <v>5</v>
      </c>
      <c r="D467" s="59" t="s">
        <v>131</v>
      </c>
      <c r="E467" s="59" t="s">
        <v>131</v>
      </c>
      <c r="F467" s="59" t="s">
        <v>131</v>
      </c>
      <c r="G467" s="59" t="s">
        <v>269</v>
      </c>
      <c r="H467" s="60" t="s">
        <v>130</v>
      </c>
      <c r="I467" s="253">
        <v>200</v>
      </c>
      <c r="J467" s="178">
        <f t="shared" ref="J467:X467" si="309">J468</f>
        <v>22295.21</v>
      </c>
      <c r="K467" s="178">
        <f t="shared" si="309"/>
        <v>24295.21</v>
      </c>
      <c r="L467" s="178">
        <f t="shared" si="309"/>
        <v>24295.21</v>
      </c>
      <c r="M467" s="178">
        <f t="shared" si="309"/>
        <v>22295.21</v>
      </c>
      <c r="N467" s="178">
        <f t="shared" si="309"/>
        <v>24295.21</v>
      </c>
      <c r="O467" s="178">
        <f t="shared" si="309"/>
        <v>0</v>
      </c>
      <c r="P467" s="178">
        <f t="shared" si="309"/>
        <v>22295.21</v>
      </c>
      <c r="Q467" s="178">
        <f t="shared" si="309"/>
        <v>24295.21</v>
      </c>
      <c r="R467" s="179">
        <f t="shared" si="309"/>
        <v>22295.21</v>
      </c>
      <c r="S467" s="178">
        <f t="shared" si="309"/>
        <v>24295.21</v>
      </c>
      <c r="T467" s="178">
        <f>T468</f>
        <v>0</v>
      </c>
      <c r="U467" s="178">
        <f t="shared" si="309"/>
        <v>24295.21</v>
      </c>
      <c r="V467" s="178">
        <f t="shared" si="309"/>
        <v>24295.21</v>
      </c>
      <c r="W467" s="178">
        <f t="shared" si="309"/>
        <v>0</v>
      </c>
      <c r="X467" s="178">
        <f t="shared" si="309"/>
        <v>24295.21</v>
      </c>
    </row>
    <row r="468" spans="2:24" ht="25.5">
      <c r="B468" s="174" t="s">
        <v>54</v>
      </c>
      <c r="C468" s="91" t="s">
        <v>5</v>
      </c>
      <c r="D468" s="59" t="s">
        <v>131</v>
      </c>
      <c r="E468" s="59" t="s">
        <v>131</v>
      </c>
      <c r="F468" s="59" t="s">
        <v>131</v>
      </c>
      <c r="G468" s="59" t="s">
        <v>269</v>
      </c>
      <c r="H468" s="60" t="s">
        <v>130</v>
      </c>
      <c r="I468" s="253">
        <v>240</v>
      </c>
      <c r="J468" s="178">
        <v>22295.21</v>
      </c>
      <c r="K468" s="178">
        <v>24295.21</v>
      </c>
      <c r="L468" s="178">
        <v>24295.21</v>
      </c>
      <c r="M468" s="178">
        <v>22295.21</v>
      </c>
      <c r="N468" s="178">
        <v>24295.21</v>
      </c>
      <c r="O468" s="178">
        <v>0</v>
      </c>
      <c r="P468" s="178">
        <v>22295.21</v>
      </c>
      <c r="Q468" s="178">
        <v>24295.21</v>
      </c>
      <c r="R468" s="179">
        <v>22295.21</v>
      </c>
      <c r="S468" s="178">
        <v>24295.21</v>
      </c>
      <c r="T468" s="178">
        <v>0</v>
      </c>
      <c r="U468" s="178">
        <v>24295.21</v>
      </c>
      <c r="V468" s="178">
        <v>24295.21</v>
      </c>
      <c r="W468" s="178">
        <v>0</v>
      </c>
      <c r="X468" s="178">
        <v>24295.21</v>
      </c>
    </row>
    <row r="469" spans="2:24" hidden="1">
      <c r="B469" s="174" t="s">
        <v>62</v>
      </c>
      <c r="C469" s="103" t="s">
        <v>5</v>
      </c>
      <c r="D469" s="65" t="s">
        <v>131</v>
      </c>
      <c r="E469" s="65" t="s">
        <v>131</v>
      </c>
      <c r="F469" s="65" t="s">
        <v>131</v>
      </c>
      <c r="G469" s="65" t="s">
        <v>27</v>
      </c>
      <c r="H469" s="60" t="s">
        <v>131</v>
      </c>
      <c r="I469" s="253">
        <v>800</v>
      </c>
      <c r="J469" s="172">
        <f>J471+J470</f>
        <v>0</v>
      </c>
      <c r="K469" s="172">
        <f t="shared" ref="K469:R469" si="310">K471+K470</f>
        <v>0</v>
      </c>
      <c r="L469" s="173">
        <f t="shared" si="310"/>
        <v>0</v>
      </c>
      <c r="M469" s="173">
        <f t="shared" si="310"/>
        <v>0</v>
      </c>
      <c r="N469" s="172">
        <f>N471+N470</f>
        <v>0</v>
      </c>
      <c r="O469" s="172">
        <f>O471+O470</f>
        <v>0</v>
      </c>
      <c r="P469" s="172">
        <f>P471+P470</f>
        <v>0</v>
      </c>
      <c r="Q469" s="172">
        <f>Q471+Q470</f>
        <v>0</v>
      </c>
      <c r="R469" s="173">
        <f t="shared" si="310"/>
        <v>0</v>
      </c>
      <c r="S469" s="173">
        <f>S471+S470</f>
        <v>0</v>
      </c>
      <c r="T469" s="172">
        <f>T471+T470</f>
        <v>0</v>
      </c>
      <c r="U469" s="172">
        <f>U471+U470</f>
        <v>0</v>
      </c>
      <c r="V469" s="173">
        <f>V471+V470</f>
        <v>0</v>
      </c>
      <c r="W469" s="173">
        <f t="shared" ref="W469:X469" si="311">W471+W470</f>
        <v>0</v>
      </c>
      <c r="X469" s="173">
        <f t="shared" si="311"/>
        <v>0</v>
      </c>
    </row>
    <row r="470" spans="2:24" hidden="1">
      <c r="B470" s="174" t="s">
        <v>169</v>
      </c>
      <c r="C470" s="103" t="s">
        <v>5</v>
      </c>
      <c r="D470" s="65" t="s">
        <v>131</v>
      </c>
      <c r="E470" s="65" t="s">
        <v>131</v>
      </c>
      <c r="F470" s="65" t="s">
        <v>131</v>
      </c>
      <c r="G470" s="65" t="s">
        <v>27</v>
      </c>
      <c r="H470" s="60" t="s">
        <v>131</v>
      </c>
      <c r="I470" s="253" t="s">
        <v>168</v>
      </c>
      <c r="J470" s="172">
        <v>0</v>
      </c>
      <c r="K470" s="172">
        <v>0</v>
      </c>
      <c r="L470" s="173">
        <v>0</v>
      </c>
      <c r="M470" s="173">
        <v>0</v>
      </c>
      <c r="N470" s="172">
        <v>0</v>
      </c>
      <c r="O470" s="172">
        <v>0</v>
      </c>
      <c r="P470" s="172">
        <v>0</v>
      </c>
      <c r="Q470" s="172">
        <v>0</v>
      </c>
      <c r="R470" s="173">
        <v>0</v>
      </c>
      <c r="S470" s="173">
        <v>0</v>
      </c>
      <c r="T470" s="172">
        <v>0</v>
      </c>
      <c r="U470" s="172">
        <v>0</v>
      </c>
      <c r="V470" s="173">
        <v>0</v>
      </c>
      <c r="W470" s="173">
        <v>0</v>
      </c>
      <c r="X470" s="173">
        <v>0</v>
      </c>
    </row>
    <row r="471" spans="2:24" ht="20.25" hidden="1" customHeight="1">
      <c r="B471" s="174" t="s">
        <v>64</v>
      </c>
      <c r="C471" s="103" t="s">
        <v>5</v>
      </c>
      <c r="D471" s="65" t="s">
        <v>131</v>
      </c>
      <c r="E471" s="65" t="s">
        <v>131</v>
      </c>
      <c r="F471" s="65" t="s">
        <v>131</v>
      </c>
      <c r="G471" s="65" t="s">
        <v>27</v>
      </c>
      <c r="H471" s="60" t="s">
        <v>131</v>
      </c>
      <c r="I471" s="253" t="s">
        <v>65</v>
      </c>
      <c r="J471" s="172">
        <v>0</v>
      </c>
      <c r="K471" s="172">
        <v>0</v>
      </c>
      <c r="L471" s="173">
        <v>0</v>
      </c>
      <c r="M471" s="173">
        <v>0</v>
      </c>
      <c r="N471" s="172">
        <v>0</v>
      </c>
      <c r="O471" s="172">
        <v>0</v>
      </c>
      <c r="P471" s="172">
        <v>0</v>
      </c>
      <c r="Q471" s="172">
        <v>0</v>
      </c>
      <c r="R471" s="173">
        <v>0</v>
      </c>
      <c r="S471" s="173">
        <v>0</v>
      </c>
      <c r="T471" s="172">
        <v>0</v>
      </c>
      <c r="U471" s="172">
        <v>0</v>
      </c>
      <c r="V471" s="173">
        <v>0</v>
      </c>
      <c r="W471" s="173">
        <v>0</v>
      </c>
      <c r="X471" s="173">
        <v>0</v>
      </c>
    </row>
    <row r="472" spans="2:24" ht="1.5" customHeight="1">
      <c r="B472" s="174"/>
      <c r="C472" s="250"/>
      <c r="D472" s="123"/>
      <c r="E472" s="123"/>
      <c r="F472" s="123"/>
      <c r="G472" s="123"/>
      <c r="H472" s="83"/>
      <c r="I472" s="251"/>
      <c r="J472" s="219"/>
      <c r="K472" s="219"/>
      <c r="L472" s="220"/>
      <c r="M472" s="220"/>
      <c r="N472" s="219"/>
      <c r="O472" s="219"/>
      <c r="P472" s="219"/>
      <c r="Q472" s="219"/>
      <c r="R472" s="220"/>
      <c r="S472" s="220"/>
      <c r="T472" s="219"/>
      <c r="U472" s="219"/>
      <c r="V472" s="220"/>
      <c r="W472" s="220"/>
      <c r="X472" s="220"/>
    </row>
    <row r="473" spans="2:24" ht="3.75" customHeight="1">
      <c r="B473" s="221"/>
      <c r="C473" s="91"/>
      <c r="D473" s="59"/>
      <c r="E473" s="59"/>
      <c r="F473" s="59"/>
      <c r="G473" s="59"/>
      <c r="H473" s="60"/>
      <c r="I473" s="253"/>
      <c r="J473" s="254"/>
      <c r="K473" s="172"/>
      <c r="L473" s="173"/>
      <c r="M473" s="173"/>
      <c r="N473" s="172"/>
      <c r="O473" s="254"/>
      <c r="P473" s="254"/>
      <c r="Q473" s="172"/>
      <c r="R473" s="173"/>
      <c r="S473" s="173"/>
      <c r="T473" s="172"/>
      <c r="U473" s="172"/>
      <c r="V473" s="173"/>
      <c r="W473" s="173"/>
      <c r="X473" s="173"/>
    </row>
    <row r="474" spans="2:24" ht="31.5">
      <c r="B474" s="162" t="s">
        <v>348</v>
      </c>
      <c r="C474" s="163" t="s">
        <v>6</v>
      </c>
      <c r="D474" s="164" t="s">
        <v>131</v>
      </c>
      <c r="E474" s="188" t="s">
        <v>131</v>
      </c>
      <c r="F474" s="188" t="s">
        <v>131</v>
      </c>
      <c r="G474" s="164" t="s">
        <v>132</v>
      </c>
      <c r="H474" s="189" t="s">
        <v>131</v>
      </c>
      <c r="I474" s="240"/>
      <c r="J474" s="161">
        <f t="shared" ref="J474:X476" si="312">J475</f>
        <v>0</v>
      </c>
      <c r="K474" s="161">
        <f t="shared" si="312"/>
        <v>0</v>
      </c>
      <c r="L474" s="166">
        <f t="shared" si="312"/>
        <v>0</v>
      </c>
      <c r="M474" s="166">
        <f t="shared" si="312"/>
        <v>0</v>
      </c>
      <c r="N474" s="161">
        <f t="shared" si="312"/>
        <v>0</v>
      </c>
      <c r="O474" s="161">
        <f t="shared" si="312"/>
        <v>0</v>
      </c>
      <c r="P474" s="161">
        <f t="shared" si="312"/>
        <v>0</v>
      </c>
      <c r="Q474" s="161">
        <f t="shared" si="312"/>
        <v>100000</v>
      </c>
      <c r="R474" s="166">
        <f t="shared" si="312"/>
        <v>0</v>
      </c>
      <c r="S474" s="166">
        <f t="shared" si="312"/>
        <v>0</v>
      </c>
      <c r="T474" s="161">
        <f t="shared" si="312"/>
        <v>0</v>
      </c>
      <c r="U474" s="161">
        <f t="shared" si="312"/>
        <v>100000</v>
      </c>
      <c r="V474" s="166">
        <f t="shared" si="312"/>
        <v>100000</v>
      </c>
      <c r="W474" s="166">
        <f t="shared" si="312"/>
        <v>0</v>
      </c>
      <c r="X474" s="166">
        <f t="shared" si="312"/>
        <v>100000</v>
      </c>
    </row>
    <row r="475" spans="2:24" ht="25.5">
      <c r="B475" s="174" t="s">
        <v>348</v>
      </c>
      <c r="C475" s="103" t="s">
        <v>6</v>
      </c>
      <c r="D475" s="65" t="s">
        <v>131</v>
      </c>
      <c r="E475" s="65" t="s">
        <v>131</v>
      </c>
      <c r="F475" s="65" t="s">
        <v>131</v>
      </c>
      <c r="G475" s="65" t="s">
        <v>15</v>
      </c>
      <c r="H475" s="60" t="s">
        <v>131</v>
      </c>
      <c r="I475" s="253"/>
      <c r="J475" s="172">
        <f t="shared" si="312"/>
        <v>0</v>
      </c>
      <c r="K475" s="172">
        <f t="shared" si="312"/>
        <v>0</v>
      </c>
      <c r="L475" s="173">
        <f t="shared" si="312"/>
        <v>0</v>
      </c>
      <c r="M475" s="173">
        <f t="shared" si="312"/>
        <v>0</v>
      </c>
      <c r="N475" s="172">
        <f t="shared" si="312"/>
        <v>0</v>
      </c>
      <c r="O475" s="172">
        <f t="shared" si="312"/>
        <v>0</v>
      </c>
      <c r="P475" s="172">
        <f t="shared" si="312"/>
        <v>0</v>
      </c>
      <c r="Q475" s="172">
        <f t="shared" si="312"/>
        <v>100000</v>
      </c>
      <c r="R475" s="173">
        <f t="shared" si="312"/>
        <v>0</v>
      </c>
      <c r="S475" s="173">
        <f t="shared" si="312"/>
        <v>0</v>
      </c>
      <c r="T475" s="172">
        <f t="shared" si="312"/>
        <v>0</v>
      </c>
      <c r="U475" s="172">
        <f t="shared" si="312"/>
        <v>100000</v>
      </c>
      <c r="V475" s="173">
        <f t="shared" si="312"/>
        <v>100000</v>
      </c>
      <c r="W475" s="173">
        <f t="shared" si="312"/>
        <v>0</v>
      </c>
      <c r="X475" s="173">
        <f t="shared" si="312"/>
        <v>100000</v>
      </c>
    </row>
    <row r="476" spans="2:24">
      <c r="B476" s="174" t="s">
        <v>62</v>
      </c>
      <c r="C476" s="103" t="s">
        <v>6</v>
      </c>
      <c r="D476" s="65" t="s">
        <v>131</v>
      </c>
      <c r="E476" s="65" t="s">
        <v>131</v>
      </c>
      <c r="F476" s="65" t="s">
        <v>131</v>
      </c>
      <c r="G476" s="65" t="s">
        <v>15</v>
      </c>
      <c r="H476" s="60" t="s">
        <v>131</v>
      </c>
      <c r="I476" s="253" t="s">
        <v>63</v>
      </c>
      <c r="J476" s="172">
        <f t="shared" si="312"/>
        <v>0</v>
      </c>
      <c r="K476" s="172">
        <f t="shared" si="312"/>
        <v>0</v>
      </c>
      <c r="L476" s="173">
        <f t="shared" si="312"/>
        <v>0</v>
      </c>
      <c r="M476" s="173">
        <f t="shared" si="312"/>
        <v>0</v>
      </c>
      <c r="N476" s="172">
        <v>0</v>
      </c>
      <c r="O476" s="172">
        <f t="shared" si="312"/>
        <v>0</v>
      </c>
      <c r="P476" s="172">
        <f t="shared" si="312"/>
        <v>0</v>
      </c>
      <c r="Q476" s="172">
        <f t="shared" si="312"/>
        <v>100000</v>
      </c>
      <c r="R476" s="173">
        <f t="shared" si="312"/>
        <v>0</v>
      </c>
      <c r="S476" s="173">
        <f t="shared" si="312"/>
        <v>0</v>
      </c>
      <c r="T476" s="172">
        <f t="shared" si="312"/>
        <v>0</v>
      </c>
      <c r="U476" s="172">
        <f t="shared" si="312"/>
        <v>100000</v>
      </c>
      <c r="V476" s="173">
        <f t="shared" si="312"/>
        <v>100000</v>
      </c>
      <c r="W476" s="173">
        <f t="shared" si="312"/>
        <v>0</v>
      </c>
      <c r="X476" s="173">
        <f t="shared" si="312"/>
        <v>100000</v>
      </c>
    </row>
    <row r="477" spans="2:24">
      <c r="B477" s="230" t="s">
        <v>50</v>
      </c>
      <c r="C477" s="250" t="s">
        <v>6</v>
      </c>
      <c r="D477" s="123" t="s">
        <v>131</v>
      </c>
      <c r="E477" s="123" t="s">
        <v>131</v>
      </c>
      <c r="F477" s="123" t="s">
        <v>131</v>
      </c>
      <c r="G477" s="123" t="s">
        <v>15</v>
      </c>
      <c r="H477" s="83" t="s">
        <v>131</v>
      </c>
      <c r="I477" s="251">
        <v>870</v>
      </c>
      <c r="J477" s="219">
        <v>0</v>
      </c>
      <c r="K477" s="219"/>
      <c r="L477" s="220"/>
      <c r="M477" s="220"/>
      <c r="N477" s="219"/>
      <c r="O477" s="219">
        <v>0</v>
      </c>
      <c r="P477" s="219">
        <v>0</v>
      </c>
      <c r="Q477" s="219">
        <v>100000</v>
      </c>
      <c r="R477" s="220"/>
      <c r="S477" s="220"/>
      <c r="T477" s="219">
        <v>0</v>
      </c>
      <c r="U477" s="219">
        <v>100000</v>
      </c>
      <c r="V477" s="220">
        <v>100000</v>
      </c>
      <c r="W477" s="220">
        <v>0</v>
      </c>
      <c r="X477" s="220">
        <v>100000</v>
      </c>
    </row>
    <row r="478" spans="2:24">
      <c r="B478" s="221"/>
      <c r="C478" s="259"/>
      <c r="D478" s="260"/>
      <c r="E478" s="260"/>
      <c r="F478" s="260"/>
      <c r="G478" s="260"/>
      <c r="H478" s="261"/>
      <c r="I478" s="261"/>
      <c r="J478" s="254"/>
      <c r="K478" s="254"/>
      <c r="L478" s="255"/>
      <c r="M478" s="255"/>
      <c r="N478" s="254"/>
      <c r="O478" s="254"/>
      <c r="P478" s="254"/>
      <c r="Q478" s="254"/>
      <c r="R478" s="255"/>
      <c r="S478" s="255"/>
      <c r="T478" s="254"/>
      <c r="U478" s="254"/>
      <c r="V478" s="255"/>
      <c r="W478" s="255"/>
      <c r="X478" s="255"/>
    </row>
    <row r="479" spans="2:24" ht="31.5">
      <c r="B479" s="280" t="s">
        <v>46</v>
      </c>
      <c r="C479" s="248" t="s">
        <v>7</v>
      </c>
      <c r="D479" s="188" t="s">
        <v>131</v>
      </c>
      <c r="E479" s="188" t="s">
        <v>131</v>
      </c>
      <c r="F479" s="188" t="s">
        <v>131</v>
      </c>
      <c r="G479" s="188" t="s">
        <v>132</v>
      </c>
      <c r="H479" s="189" t="s">
        <v>131</v>
      </c>
      <c r="I479" s="273"/>
      <c r="J479" s="161">
        <f>J488+J500+J480+J497+J508+J503</f>
        <v>39985507.770000003</v>
      </c>
      <c r="K479" s="161">
        <f t="shared" ref="K479:X479" si="313">K488+K500+K480+K497+K508+K503</f>
        <v>40065101.030000001</v>
      </c>
      <c r="L479" s="161">
        <f t="shared" si="313"/>
        <v>40004471.280000001</v>
      </c>
      <c r="M479" s="161">
        <f t="shared" si="313"/>
        <v>0</v>
      </c>
      <c r="N479" s="161">
        <f t="shared" si="313"/>
        <v>0</v>
      </c>
      <c r="O479" s="161">
        <f t="shared" si="313"/>
        <v>586894.85</v>
      </c>
      <c r="P479" s="161">
        <f t="shared" si="313"/>
        <v>40572402.620000005</v>
      </c>
      <c r="Q479" s="161">
        <f t="shared" si="313"/>
        <v>50017682.770000003</v>
      </c>
      <c r="R479" s="161">
        <f t="shared" si="313"/>
        <v>40497682.770000003</v>
      </c>
      <c r="S479" s="161">
        <f t="shared" si="313"/>
        <v>40422682.770000003</v>
      </c>
      <c r="T479" s="161">
        <f t="shared" si="313"/>
        <v>0</v>
      </c>
      <c r="U479" s="161">
        <f t="shared" si="313"/>
        <v>50017682.770000003</v>
      </c>
      <c r="V479" s="161">
        <f t="shared" si="313"/>
        <v>50017682.770000003</v>
      </c>
      <c r="W479" s="161">
        <f t="shared" si="313"/>
        <v>0</v>
      </c>
      <c r="X479" s="161">
        <f t="shared" si="313"/>
        <v>50017682.770000003</v>
      </c>
    </row>
    <row r="480" spans="2:24" ht="25.5">
      <c r="B480" s="174" t="s">
        <v>51</v>
      </c>
      <c r="C480" s="103" t="s">
        <v>7</v>
      </c>
      <c r="D480" s="65" t="s">
        <v>131</v>
      </c>
      <c r="E480" s="65" t="s">
        <v>131</v>
      </c>
      <c r="F480" s="65" t="s">
        <v>131</v>
      </c>
      <c r="G480" s="65" t="s">
        <v>13</v>
      </c>
      <c r="H480" s="60" t="s">
        <v>131</v>
      </c>
      <c r="I480" s="253"/>
      <c r="J480" s="172">
        <f>J481+J483+J485</f>
        <v>39963601.280000001</v>
      </c>
      <c r="K480" s="172">
        <f t="shared" ref="K480:R480" si="314">K481+K483+K485</f>
        <v>39963601.280000001</v>
      </c>
      <c r="L480" s="173">
        <f t="shared" si="314"/>
        <v>39963601.280000001</v>
      </c>
      <c r="M480" s="173">
        <f t="shared" si="314"/>
        <v>0</v>
      </c>
      <c r="N480" s="172">
        <f>N481+N483+N485</f>
        <v>0</v>
      </c>
      <c r="O480" s="172">
        <f>O481+O483+O485</f>
        <v>465920</v>
      </c>
      <c r="P480" s="172">
        <f>P481+P483+P485</f>
        <v>40429521.280000001</v>
      </c>
      <c r="Q480" s="172">
        <f>Q481+Q483+Q485</f>
        <v>39963601.280000001</v>
      </c>
      <c r="R480" s="173">
        <f t="shared" si="314"/>
        <v>39963601.280000001</v>
      </c>
      <c r="S480" s="173">
        <f>S481+S483+S485</f>
        <v>39963601.280000001</v>
      </c>
      <c r="T480" s="172">
        <f>T481+T483+T485</f>
        <v>0</v>
      </c>
      <c r="U480" s="172">
        <f>U481+U483+U485</f>
        <v>39963601.280000001</v>
      </c>
      <c r="V480" s="173">
        <f>V481+V483+V485</f>
        <v>39963601.280000001</v>
      </c>
      <c r="W480" s="173">
        <f t="shared" ref="W480:X480" si="315">W481+W483+W485</f>
        <v>0</v>
      </c>
      <c r="X480" s="173">
        <f t="shared" si="315"/>
        <v>39963601.280000001</v>
      </c>
    </row>
    <row r="481" spans="2:24" ht="51">
      <c r="B481" s="174" t="s">
        <v>67</v>
      </c>
      <c r="C481" s="103" t="s">
        <v>7</v>
      </c>
      <c r="D481" s="65" t="s">
        <v>131</v>
      </c>
      <c r="E481" s="65" t="s">
        <v>131</v>
      </c>
      <c r="F481" s="65" t="s">
        <v>131</v>
      </c>
      <c r="G481" s="65" t="s">
        <v>13</v>
      </c>
      <c r="H481" s="60" t="s">
        <v>131</v>
      </c>
      <c r="I481" s="253">
        <v>100</v>
      </c>
      <c r="J481" s="178">
        <f t="shared" ref="J481" si="316">J482</f>
        <v>27040758.48</v>
      </c>
      <c r="K481" s="178">
        <f t="shared" ref="K481:X481" si="317">K482</f>
        <v>39963601.280000001</v>
      </c>
      <c r="L481" s="178">
        <f t="shared" si="317"/>
        <v>39963601.280000001</v>
      </c>
      <c r="M481" s="178">
        <f t="shared" si="317"/>
        <v>0</v>
      </c>
      <c r="N481" s="178">
        <f t="shared" si="317"/>
        <v>0</v>
      </c>
      <c r="O481" s="178">
        <f t="shared" si="317"/>
        <v>0</v>
      </c>
      <c r="P481" s="178">
        <f t="shared" si="317"/>
        <v>27040758.48</v>
      </c>
      <c r="Q481" s="178">
        <f t="shared" si="317"/>
        <v>27040758.48</v>
      </c>
      <c r="R481" s="179">
        <f t="shared" si="317"/>
        <v>27040758.48</v>
      </c>
      <c r="S481" s="178">
        <f t="shared" si="317"/>
        <v>27040758.48</v>
      </c>
      <c r="T481" s="178">
        <f t="shared" si="317"/>
        <v>0</v>
      </c>
      <c r="U481" s="178">
        <f t="shared" si="317"/>
        <v>27040758.48</v>
      </c>
      <c r="V481" s="178">
        <f t="shared" si="317"/>
        <v>27040758.48</v>
      </c>
      <c r="W481" s="178">
        <f t="shared" si="317"/>
        <v>0</v>
      </c>
      <c r="X481" s="178">
        <f t="shared" si="317"/>
        <v>27040758.48</v>
      </c>
    </row>
    <row r="482" spans="2:24">
      <c r="B482" s="174" t="s">
        <v>123</v>
      </c>
      <c r="C482" s="103" t="s">
        <v>7</v>
      </c>
      <c r="D482" s="65" t="s">
        <v>131</v>
      </c>
      <c r="E482" s="65" t="s">
        <v>131</v>
      </c>
      <c r="F482" s="65" t="s">
        <v>131</v>
      </c>
      <c r="G482" s="65" t="s">
        <v>13</v>
      </c>
      <c r="H482" s="60" t="s">
        <v>131</v>
      </c>
      <c r="I482" s="253" t="s">
        <v>66</v>
      </c>
      <c r="J482" s="178">
        <v>27040758.48</v>
      </c>
      <c r="K482" s="178">
        <v>39963601.280000001</v>
      </c>
      <c r="L482" s="178">
        <v>39963601.280000001</v>
      </c>
      <c r="M482" s="178"/>
      <c r="N482" s="178"/>
      <c r="O482" s="178">
        <v>0</v>
      </c>
      <c r="P482" s="178">
        <v>27040758.48</v>
      </c>
      <c r="Q482" s="178">
        <v>27040758.48</v>
      </c>
      <c r="R482" s="179">
        <v>27040758.48</v>
      </c>
      <c r="S482" s="178">
        <v>27040758.48</v>
      </c>
      <c r="T482" s="178">
        <v>0</v>
      </c>
      <c r="U482" s="178">
        <v>27040758.48</v>
      </c>
      <c r="V482" s="178">
        <v>27040758.48</v>
      </c>
      <c r="W482" s="178">
        <v>0</v>
      </c>
      <c r="X482" s="178">
        <v>27040758.48</v>
      </c>
    </row>
    <row r="483" spans="2:24" ht="25.5">
      <c r="B483" s="174" t="s">
        <v>52</v>
      </c>
      <c r="C483" s="103" t="s">
        <v>7</v>
      </c>
      <c r="D483" s="65" t="s">
        <v>131</v>
      </c>
      <c r="E483" s="65" t="s">
        <v>131</v>
      </c>
      <c r="F483" s="65" t="s">
        <v>131</v>
      </c>
      <c r="G483" s="65" t="s">
        <v>13</v>
      </c>
      <c r="H483" s="60" t="s">
        <v>131</v>
      </c>
      <c r="I483" s="253">
        <v>200</v>
      </c>
      <c r="J483" s="178">
        <f t="shared" ref="J483" si="318">J484</f>
        <v>12776563.800000001</v>
      </c>
      <c r="K483" s="178">
        <f t="shared" ref="K483:X483" si="319">K484</f>
        <v>0</v>
      </c>
      <c r="L483" s="178">
        <f t="shared" si="319"/>
        <v>0</v>
      </c>
      <c r="M483" s="178">
        <f t="shared" si="319"/>
        <v>0</v>
      </c>
      <c r="N483" s="178">
        <f t="shared" si="319"/>
        <v>0</v>
      </c>
      <c r="O483" s="178">
        <f t="shared" si="319"/>
        <v>465920</v>
      </c>
      <c r="P483" s="178">
        <f t="shared" si="319"/>
        <v>13242483.800000001</v>
      </c>
      <c r="Q483" s="178">
        <f t="shared" si="319"/>
        <v>12776563.800000001</v>
      </c>
      <c r="R483" s="179">
        <f t="shared" si="319"/>
        <v>12776563.800000001</v>
      </c>
      <c r="S483" s="178">
        <f t="shared" si="319"/>
        <v>12776563.800000001</v>
      </c>
      <c r="T483" s="178">
        <f t="shared" si="319"/>
        <v>0</v>
      </c>
      <c r="U483" s="178">
        <f t="shared" si="319"/>
        <v>12776563.800000001</v>
      </c>
      <c r="V483" s="178">
        <f t="shared" si="319"/>
        <v>12776563.800000001</v>
      </c>
      <c r="W483" s="178">
        <f t="shared" si="319"/>
        <v>0</v>
      </c>
      <c r="X483" s="178">
        <f t="shared" si="319"/>
        <v>12776563.800000001</v>
      </c>
    </row>
    <row r="484" spans="2:24" ht="25.5">
      <c r="B484" s="174" t="s">
        <v>54</v>
      </c>
      <c r="C484" s="103" t="s">
        <v>7</v>
      </c>
      <c r="D484" s="65" t="s">
        <v>131</v>
      </c>
      <c r="E484" s="65" t="s">
        <v>131</v>
      </c>
      <c r="F484" s="65" t="s">
        <v>131</v>
      </c>
      <c r="G484" s="65" t="s">
        <v>13</v>
      </c>
      <c r="H484" s="60" t="s">
        <v>131</v>
      </c>
      <c r="I484" s="253">
        <v>240</v>
      </c>
      <c r="J484" s="178">
        <v>12776563.800000001</v>
      </c>
      <c r="K484" s="178"/>
      <c r="L484" s="178"/>
      <c r="M484" s="178"/>
      <c r="N484" s="178"/>
      <c r="O484" s="178">
        <v>465920</v>
      </c>
      <c r="P484" s="178">
        <f>O484+J484</f>
        <v>13242483.800000001</v>
      </c>
      <c r="Q484" s="178">
        <v>12776563.800000001</v>
      </c>
      <c r="R484" s="179">
        <v>12776563.800000001</v>
      </c>
      <c r="S484" s="178">
        <v>12776563.800000001</v>
      </c>
      <c r="T484" s="178">
        <v>0</v>
      </c>
      <c r="U484" s="178">
        <v>12776563.800000001</v>
      </c>
      <c r="V484" s="178">
        <v>12776563.800000001</v>
      </c>
      <c r="W484" s="178">
        <v>0</v>
      </c>
      <c r="X484" s="178">
        <v>12776563.800000001</v>
      </c>
    </row>
    <row r="485" spans="2:24">
      <c r="B485" s="174" t="s">
        <v>62</v>
      </c>
      <c r="C485" s="103" t="s">
        <v>7</v>
      </c>
      <c r="D485" s="65" t="s">
        <v>131</v>
      </c>
      <c r="E485" s="65" t="s">
        <v>131</v>
      </c>
      <c r="F485" s="65" t="s">
        <v>131</v>
      </c>
      <c r="G485" s="65" t="s">
        <v>13</v>
      </c>
      <c r="H485" s="60" t="s">
        <v>131</v>
      </c>
      <c r="I485" s="253">
        <v>800</v>
      </c>
      <c r="J485" s="178">
        <f>J487+J486</f>
        <v>146279</v>
      </c>
      <c r="K485" s="178">
        <f t="shared" ref="K485:W485" si="320">K487+K486</f>
        <v>0</v>
      </c>
      <c r="L485" s="178">
        <f t="shared" si="320"/>
        <v>0</v>
      </c>
      <c r="M485" s="178">
        <f t="shared" si="320"/>
        <v>0</v>
      </c>
      <c r="N485" s="178">
        <f t="shared" si="320"/>
        <v>0</v>
      </c>
      <c r="O485" s="178">
        <f t="shared" si="320"/>
        <v>0</v>
      </c>
      <c r="P485" s="178">
        <f t="shared" si="320"/>
        <v>146279</v>
      </c>
      <c r="Q485" s="178">
        <f t="shared" si="320"/>
        <v>146279</v>
      </c>
      <c r="R485" s="178">
        <f t="shared" si="320"/>
        <v>146279</v>
      </c>
      <c r="S485" s="178">
        <f t="shared" si="320"/>
        <v>146279</v>
      </c>
      <c r="T485" s="178">
        <f t="shared" si="320"/>
        <v>0</v>
      </c>
      <c r="U485" s="178">
        <f t="shared" si="320"/>
        <v>146279</v>
      </c>
      <c r="V485" s="178">
        <f t="shared" si="320"/>
        <v>146279</v>
      </c>
      <c r="W485" s="178">
        <f t="shared" si="320"/>
        <v>0</v>
      </c>
      <c r="X485" s="178">
        <f t="shared" ref="X485" si="321">X487</f>
        <v>146279</v>
      </c>
    </row>
    <row r="486" spans="2:24">
      <c r="B486" s="174" t="s">
        <v>169</v>
      </c>
      <c r="C486" s="103" t="s">
        <v>7</v>
      </c>
      <c r="D486" s="65" t="s">
        <v>131</v>
      </c>
      <c r="E486" s="65" t="s">
        <v>131</v>
      </c>
      <c r="F486" s="65" t="s">
        <v>131</v>
      </c>
      <c r="G486" s="65" t="s">
        <v>13</v>
      </c>
      <c r="H486" s="60" t="s">
        <v>131</v>
      </c>
      <c r="I486" s="253" t="s">
        <v>168</v>
      </c>
      <c r="J486" s="178">
        <v>0</v>
      </c>
      <c r="K486" s="178"/>
      <c r="L486" s="178"/>
      <c r="M486" s="178"/>
      <c r="N486" s="178"/>
      <c r="O486" s="178">
        <v>0</v>
      </c>
      <c r="P486" s="178">
        <f>O486</f>
        <v>0</v>
      </c>
      <c r="Q486" s="178"/>
      <c r="R486" s="179"/>
      <c r="S486" s="178"/>
      <c r="T486" s="178"/>
      <c r="U486" s="178"/>
      <c r="V486" s="178"/>
      <c r="W486" s="178"/>
      <c r="X486" s="178"/>
    </row>
    <row r="487" spans="2:24">
      <c r="B487" s="174" t="s">
        <v>64</v>
      </c>
      <c r="C487" s="103" t="s">
        <v>7</v>
      </c>
      <c r="D487" s="65" t="s">
        <v>131</v>
      </c>
      <c r="E487" s="65" t="s">
        <v>131</v>
      </c>
      <c r="F487" s="65" t="s">
        <v>131</v>
      </c>
      <c r="G487" s="65" t="s">
        <v>13</v>
      </c>
      <c r="H487" s="60" t="s">
        <v>131</v>
      </c>
      <c r="I487" s="253">
        <v>850</v>
      </c>
      <c r="J487" s="178">
        <v>146279</v>
      </c>
      <c r="K487" s="178"/>
      <c r="L487" s="178"/>
      <c r="M487" s="178"/>
      <c r="N487" s="178"/>
      <c r="O487" s="178">
        <v>0</v>
      </c>
      <c r="P487" s="178">
        <v>146279</v>
      </c>
      <c r="Q487" s="178">
        <v>146279</v>
      </c>
      <c r="R487" s="179">
        <v>146279</v>
      </c>
      <c r="S487" s="178">
        <v>146279</v>
      </c>
      <c r="T487" s="178">
        <v>0</v>
      </c>
      <c r="U487" s="178">
        <v>146279</v>
      </c>
      <c r="V487" s="178">
        <v>146279</v>
      </c>
      <c r="W487" s="178">
        <v>0</v>
      </c>
      <c r="X487" s="178">
        <v>146279</v>
      </c>
    </row>
    <row r="488" spans="2:24" ht="25.5">
      <c r="B488" s="170" t="s">
        <v>47</v>
      </c>
      <c r="C488" s="103" t="s">
        <v>7</v>
      </c>
      <c r="D488" s="65" t="s">
        <v>131</v>
      </c>
      <c r="E488" s="65" t="s">
        <v>131</v>
      </c>
      <c r="F488" s="65" t="s">
        <v>131</v>
      </c>
      <c r="G488" s="65" t="s">
        <v>16</v>
      </c>
      <c r="H488" s="60" t="s">
        <v>131</v>
      </c>
      <c r="I488" s="253"/>
      <c r="J488" s="172">
        <f>J491+J495+J489+J493</f>
        <v>21906.489999999998</v>
      </c>
      <c r="K488" s="172">
        <f t="shared" ref="K488:R488" si="322">K491+K495+K489+K493</f>
        <v>0</v>
      </c>
      <c r="L488" s="173">
        <f t="shared" si="322"/>
        <v>0</v>
      </c>
      <c r="M488" s="173">
        <f t="shared" si="322"/>
        <v>0</v>
      </c>
      <c r="N488" s="172">
        <f>N491+N495+N489+N493</f>
        <v>0</v>
      </c>
      <c r="O488" s="172">
        <f>O491+O495+O489+O493</f>
        <v>0</v>
      </c>
      <c r="P488" s="172">
        <f>P491+P495+P489+P493</f>
        <v>21906.489999999998</v>
      </c>
      <c r="Q488" s="172">
        <f>Q491+Q495+Q489+Q493</f>
        <v>277481.49</v>
      </c>
      <c r="R488" s="173">
        <f t="shared" si="322"/>
        <v>277481.49</v>
      </c>
      <c r="S488" s="173">
        <f>S491+S495+S489+S493</f>
        <v>202481.49</v>
      </c>
      <c r="T488" s="172">
        <f>T491+T495+T489+T493</f>
        <v>0</v>
      </c>
      <c r="U488" s="172">
        <f>U491+U495+U489+U493</f>
        <v>277481.49</v>
      </c>
      <c r="V488" s="173">
        <f>V491+V495+V489+V493</f>
        <v>277481.49</v>
      </c>
      <c r="W488" s="173">
        <f t="shared" ref="W488:X488" si="323">W491+W495+W489+W493</f>
        <v>0</v>
      </c>
      <c r="X488" s="173">
        <f t="shared" si="323"/>
        <v>277481.49</v>
      </c>
    </row>
    <row r="489" spans="2:24" ht="51" hidden="1">
      <c r="B489" s="174" t="s">
        <v>67</v>
      </c>
      <c r="C489" s="91" t="s">
        <v>7</v>
      </c>
      <c r="D489" s="59" t="s">
        <v>131</v>
      </c>
      <c r="E489" s="59" t="s">
        <v>131</v>
      </c>
      <c r="F489" s="59" t="s">
        <v>131</v>
      </c>
      <c r="G489" s="59" t="s">
        <v>16</v>
      </c>
      <c r="H489" s="60" t="s">
        <v>131</v>
      </c>
      <c r="I489" s="253" t="s">
        <v>60</v>
      </c>
      <c r="J489" s="178">
        <f t="shared" ref="J489:X489" si="324">J490</f>
        <v>0</v>
      </c>
      <c r="K489" s="178">
        <f t="shared" si="324"/>
        <v>0</v>
      </c>
      <c r="L489" s="178">
        <f t="shared" si="324"/>
        <v>0</v>
      </c>
      <c r="M489" s="178">
        <f t="shared" si="324"/>
        <v>0</v>
      </c>
      <c r="N489" s="178">
        <f t="shared" si="324"/>
        <v>0</v>
      </c>
      <c r="O489" s="178">
        <f t="shared" si="324"/>
        <v>0</v>
      </c>
      <c r="P489" s="178">
        <f t="shared" si="324"/>
        <v>0</v>
      </c>
      <c r="Q489" s="178">
        <f t="shared" si="324"/>
        <v>0</v>
      </c>
      <c r="R489" s="179">
        <f t="shared" si="324"/>
        <v>0</v>
      </c>
      <c r="S489" s="178">
        <f t="shared" si="324"/>
        <v>0</v>
      </c>
      <c r="T489" s="178">
        <f t="shared" si="324"/>
        <v>0</v>
      </c>
      <c r="U489" s="178">
        <f t="shared" si="324"/>
        <v>0</v>
      </c>
      <c r="V489" s="178">
        <f t="shared" si="324"/>
        <v>0</v>
      </c>
      <c r="W489" s="178">
        <f t="shared" si="324"/>
        <v>0</v>
      </c>
      <c r="X489" s="178">
        <f t="shared" si="324"/>
        <v>0</v>
      </c>
    </row>
    <row r="490" spans="2:24" ht="25.5" hidden="1">
      <c r="B490" s="174" t="s">
        <v>61</v>
      </c>
      <c r="C490" s="91" t="s">
        <v>7</v>
      </c>
      <c r="D490" s="59" t="s">
        <v>131</v>
      </c>
      <c r="E490" s="59" t="s">
        <v>131</v>
      </c>
      <c r="F490" s="59" t="s">
        <v>131</v>
      </c>
      <c r="G490" s="59" t="s">
        <v>16</v>
      </c>
      <c r="H490" s="60" t="s">
        <v>131</v>
      </c>
      <c r="I490" s="253" t="s">
        <v>166</v>
      </c>
      <c r="J490" s="178"/>
      <c r="K490" s="178"/>
      <c r="L490" s="178"/>
      <c r="M490" s="178"/>
      <c r="N490" s="178"/>
      <c r="O490" s="178"/>
      <c r="P490" s="178"/>
      <c r="Q490" s="178"/>
      <c r="R490" s="179"/>
      <c r="S490" s="178"/>
      <c r="T490" s="178"/>
      <c r="U490" s="178"/>
      <c r="V490" s="178"/>
      <c r="W490" s="178"/>
      <c r="X490" s="178"/>
    </row>
    <row r="491" spans="2:24" ht="25.5">
      <c r="B491" s="174" t="s">
        <v>52</v>
      </c>
      <c r="C491" s="91" t="s">
        <v>7</v>
      </c>
      <c r="D491" s="59" t="s">
        <v>131</v>
      </c>
      <c r="E491" s="59" t="s">
        <v>131</v>
      </c>
      <c r="F491" s="59" t="s">
        <v>131</v>
      </c>
      <c r="G491" s="59" t="s">
        <v>16</v>
      </c>
      <c r="H491" s="60" t="s">
        <v>131</v>
      </c>
      <c r="I491" s="253">
        <v>200</v>
      </c>
      <c r="J491" s="178">
        <f t="shared" ref="J491:X491" si="325">J492</f>
        <v>21906.489999999998</v>
      </c>
      <c r="K491" s="178">
        <f t="shared" si="325"/>
        <v>0</v>
      </c>
      <c r="L491" s="178">
        <f t="shared" si="325"/>
        <v>0</v>
      </c>
      <c r="M491" s="178">
        <f t="shared" si="325"/>
        <v>0</v>
      </c>
      <c r="N491" s="178">
        <f t="shared" si="325"/>
        <v>0</v>
      </c>
      <c r="O491" s="178">
        <f t="shared" si="325"/>
        <v>0</v>
      </c>
      <c r="P491" s="178">
        <f t="shared" si="325"/>
        <v>21906.489999999998</v>
      </c>
      <c r="Q491" s="178">
        <f t="shared" si="325"/>
        <v>202481.49</v>
      </c>
      <c r="R491" s="179">
        <f t="shared" si="325"/>
        <v>202481.49</v>
      </c>
      <c r="S491" s="178">
        <f t="shared" si="325"/>
        <v>202481.49</v>
      </c>
      <c r="T491" s="178">
        <f t="shared" si="325"/>
        <v>0</v>
      </c>
      <c r="U491" s="178">
        <f t="shared" si="325"/>
        <v>202481.49</v>
      </c>
      <c r="V491" s="178">
        <f t="shared" si="325"/>
        <v>202481.49</v>
      </c>
      <c r="W491" s="178">
        <f t="shared" si="325"/>
        <v>0</v>
      </c>
      <c r="X491" s="178">
        <f t="shared" si="325"/>
        <v>202481.49</v>
      </c>
    </row>
    <row r="492" spans="2:24" ht="25.5">
      <c r="B492" s="174" t="s">
        <v>54</v>
      </c>
      <c r="C492" s="91" t="s">
        <v>7</v>
      </c>
      <c r="D492" s="59" t="s">
        <v>131</v>
      </c>
      <c r="E492" s="59" t="s">
        <v>131</v>
      </c>
      <c r="F492" s="59" t="s">
        <v>131</v>
      </c>
      <c r="G492" s="59" t="s">
        <v>16</v>
      </c>
      <c r="H492" s="60" t="s">
        <v>131</v>
      </c>
      <c r="I492" s="253">
        <v>240</v>
      </c>
      <c r="J492" s="178">
        <f>4167.99+17738.5</f>
        <v>21906.489999999998</v>
      </c>
      <c r="K492" s="178"/>
      <c r="L492" s="178"/>
      <c r="M492" s="178"/>
      <c r="N492" s="178"/>
      <c r="O492" s="178">
        <v>0</v>
      </c>
      <c r="P492" s="178">
        <f>4167.99+17738.5</f>
        <v>21906.489999999998</v>
      </c>
      <c r="Q492" s="178">
        <f>78000+124481.49</f>
        <v>202481.49</v>
      </c>
      <c r="R492" s="179">
        <f>78000+124481.49</f>
        <v>202481.49</v>
      </c>
      <c r="S492" s="178">
        <f>78000+124481.49</f>
        <v>202481.49</v>
      </c>
      <c r="T492" s="178">
        <v>0</v>
      </c>
      <c r="U492" s="178">
        <f>78000+124481.49</f>
        <v>202481.49</v>
      </c>
      <c r="V492" s="178">
        <f>78000+124481.49</f>
        <v>202481.49</v>
      </c>
      <c r="W492" s="178">
        <v>0</v>
      </c>
      <c r="X492" s="178">
        <f t="shared" ref="X492" si="326">78000+124481.49</f>
        <v>202481.49</v>
      </c>
    </row>
    <row r="493" spans="2:24" ht="25.5" hidden="1">
      <c r="B493" s="234" t="s">
        <v>149</v>
      </c>
      <c r="C493" s="91" t="s">
        <v>7</v>
      </c>
      <c r="D493" s="59" t="s">
        <v>131</v>
      </c>
      <c r="E493" s="59" t="s">
        <v>131</v>
      </c>
      <c r="F493" s="59" t="s">
        <v>131</v>
      </c>
      <c r="G493" s="59" t="s">
        <v>16</v>
      </c>
      <c r="H493" s="60" t="s">
        <v>131</v>
      </c>
      <c r="I493" s="253" t="s">
        <v>57</v>
      </c>
      <c r="J493" s="178">
        <f t="shared" ref="J493:X493" si="327">J494</f>
        <v>0</v>
      </c>
      <c r="K493" s="178">
        <f t="shared" si="327"/>
        <v>0</v>
      </c>
      <c r="L493" s="178">
        <f t="shared" si="327"/>
        <v>0</v>
      </c>
      <c r="M493" s="178">
        <f t="shared" si="327"/>
        <v>0</v>
      </c>
      <c r="N493" s="178">
        <f t="shared" si="327"/>
        <v>0</v>
      </c>
      <c r="O493" s="178">
        <f t="shared" si="327"/>
        <v>0</v>
      </c>
      <c r="P493" s="178">
        <f t="shared" si="327"/>
        <v>0</v>
      </c>
      <c r="Q493" s="178">
        <f t="shared" si="327"/>
        <v>0</v>
      </c>
      <c r="R493" s="179">
        <f t="shared" si="327"/>
        <v>0</v>
      </c>
      <c r="S493" s="178">
        <f t="shared" si="327"/>
        <v>0</v>
      </c>
      <c r="T493" s="178">
        <f t="shared" si="327"/>
        <v>0</v>
      </c>
      <c r="U493" s="178">
        <f t="shared" si="327"/>
        <v>0</v>
      </c>
      <c r="V493" s="178">
        <f t="shared" si="327"/>
        <v>0</v>
      </c>
      <c r="W493" s="178">
        <f t="shared" si="327"/>
        <v>0</v>
      </c>
      <c r="X493" s="178">
        <f t="shared" si="327"/>
        <v>0</v>
      </c>
    </row>
    <row r="494" spans="2:24" hidden="1">
      <c r="B494" s="174" t="s">
        <v>150</v>
      </c>
      <c r="C494" s="91" t="s">
        <v>7</v>
      </c>
      <c r="D494" s="59" t="s">
        <v>131</v>
      </c>
      <c r="E494" s="59" t="s">
        <v>131</v>
      </c>
      <c r="F494" s="59" t="s">
        <v>131</v>
      </c>
      <c r="G494" s="59" t="s">
        <v>16</v>
      </c>
      <c r="H494" s="60" t="s">
        <v>131</v>
      </c>
      <c r="I494" s="253" t="s">
        <v>148</v>
      </c>
      <c r="J494" s="178"/>
      <c r="K494" s="178"/>
      <c r="L494" s="178"/>
      <c r="M494" s="178"/>
      <c r="N494" s="178"/>
      <c r="O494" s="178"/>
      <c r="P494" s="178"/>
      <c r="Q494" s="178"/>
      <c r="R494" s="179"/>
      <c r="S494" s="178"/>
      <c r="T494" s="178"/>
      <c r="U494" s="178"/>
      <c r="V494" s="178"/>
      <c r="W494" s="178"/>
      <c r="X494" s="178"/>
    </row>
    <row r="495" spans="2:24">
      <c r="B495" s="299" t="s">
        <v>62</v>
      </c>
      <c r="C495" s="59" t="s">
        <v>7</v>
      </c>
      <c r="D495" s="59" t="s">
        <v>131</v>
      </c>
      <c r="E495" s="59" t="s">
        <v>131</v>
      </c>
      <c r="F495" s="59" t="s">
        <v>131</v>
      </c>
      <c r="G495" s="59" t="s">
        <v>16</v>
      </c>
      <c r="H495" s="60" t="s">
        <v>131</v>
      </c>
      <c r="I495" s="253" t="s">
        <v>63</v>
      </c>
      <c r="J495" s="178">
        <f t="shared" ref="J495:X495" si="328">J496</f>
        <v>0</v>
      </c>
      <c r="K495" s="178">
        <f t="shared" si="328"/>
        <v>0</v>
      </c>
      <c r="L495" s="178">
        <f t="shared" si="328"/>
        <v>0</v>
      </c>
      <c r="M495" s="178">
        <f t="shared" si="328"/>
        <v>0</v>
      </c>
      <c r="N495" s="178">
        <f t="shared" si="328"/>
        <v>0</v>
      </c>
      <c r="O495" s="178">
        <f t="shared" si="328"/>
        <v>0</v>
      </c>
      <c r="P495" s="178">
        <f t="shared" si="328"/>
        <v>0</v>
      </c>
      <c r="Q495" s="178">
        <f t="shared" si="328"/>
        <v>75000</v>
      </c>
      <c r="R495" s="179">
        <f t="shared" si="328"/>
        <v>75000</v>
      </c>
      <c r="S495" s="178">
        <f t="shared" si="328"/>
        <v>0</v>
      </c>
      <c r="T495" s="178">
        <f t="shared" si="328"/>
        <v>0</v>
      </c>
      <c r="U495" s="178">
        <f t="shared" si="328"/>
        <v>75000</v>
      </c>
      <c r="V495" s="178">
        <f t="shared" si="328"/>
        <v>75000</v>
      </c>
      <c r="W495" s="178">
        <f t="shared" si="328"/>
        <v>0</v>
      </c>
      <c r="X495" s="178">
        <f t="shared" si="328"/>
        <v>75000</v>
      </c>
    </row>
    <row r="496" spans="2:24">
      <c r="B496" s="299" t="s">
        <v>64</v>
      </c>
      <c r="C496" s="59" t="s">
        <v>7</v>
      </c>
      <c r="D496" s="59" t="s">
        <v>131</v>
      </c>
      <c r="E496" s="59" t="s">
        <v>131</v>
      </c>
      <c r="F496" s="59" t="s">
        <v>131</v>
      </c>
      <c r="G496" s="59" t="s">
        <v>16</v>
      </c>
      <c r="H496" s="60" t="s">
        <v>131</v>
      </c>
      <c r="I496" s="253" t="s">
        <v>65</v>
      </c>
      <c r="J496" s="178">
        <v>0</v>
      </c>
      <c r="K496" s="178"/>
      <c r="L496" s="178"/>
      <c r="M496" s="178"/>
      <c r="N496" s="178"/>
      <c r="O496" s="178">
        <v>0</v>
      </c>
      <c r="P496" s="178">
        <v>0</v>
      </c>
      <c r="Q496" s="178">
        <v>75000</v>
      </c>
      <c r="R496" s="179">
        <v>75000</v>
      </c>
      <c r="S496" s="178">
        <v>0</v>
      </c>
      <c r="T496" s="178">
        <v>0</v>
      </c>
      <c r="U496" s="178">
        <v>75000</v>
      </c>
      <c r="V496" s="178">
        <v>75000</v>
      </c>
      <c r="W496" s="178">
        <v>0</v>
      </c>
      <c r="X496" s="178">
        <v>75000</v>
      </c>
    </row>
    <row r="497" spans="2:24" hidden="1">
      <c r="B497" s="301" t="s">
        <v>387</v>
      </c>
      <c r="C497" s="59" t="s">
        <v>7</v>
      </c>
      <c r="D497" s="59" t="s">
        <v>131</v>
      </c>
      <c r="E497" s="59" t="s">
        <v>131</v>
      </c>
      <c r="F497" s="59" t="s">
        <v>131</v>
      </c>
      <c r="G497" s="59" t="s">
        <v>388</v>
      </c>
      <c r="H497" s="60" t="s">
        <v>131</v>
      </c>
      <c r="I497" s="253"/>
      <c r="J497" s="178">
        <f t="shared" ref="J497:X498" si="329">J498</f>
        <v>0</v>
      </c>
      <c r="K497" s="178">
        <f t="shared" si="329"/>
        <v>0</v>
      </c>
      <c r="L497" s="387">
        <f t="shared" si="329"/>
        <v>40870</v>
      </c>
      <c r="M497" s="177"/>
      <c r="N497" s="392">
        <f t="shared" si="329"/>
        <v>0</v>
      </c>
      <c r="O497" s="178">
        <f t="shared" si="329"/>
        <v>0</v>
      </c>
      <c r="P497" s="178">
        <f t="shared" si="329"/>
        <v>0</v>
      </c>
      <c r="Q497" s="179">
        <f t="shared" si="329"/>
        <v>0</v>
      </c>
      <c r="R497" s="179">
        <f t="shared" si="329"/>
        <v>0</v>
      </c>
      <c r="S497" s="178">
        <f t="shared" si="329"/>
        <v>0</v>
      </c>
      <c r="T497" s="179">
        <f t="shared" si="329"/>
        <v>0</v>
      </c>
      <c r="U497" s="179">
        <f t="shared" si="329"/>
        <v>0</v>
      </c>
      <c r="V497" s="179">
        <f t="shared" si="329"/>
        <v>0</v>
      </c>
      <c r="W497" s="179">
        <f t="shared" si="329"/>
        <v>0</v>
      </c>
      <c r="X497" s="179">
        <f t="shared" si="329"/>
        <v>0</v>
      </c>
    </row>
    <row r="498" spans="2:24" hidden="1">
      <c r="B498" s="299" t="s">
        <v>62</v>
      </c>
      <c r="C498" s="59" t="s">
        <v>7</v>
      </c>
      <c r="D498" s="59" t="s">
        <v>131</v>
      </c>
      <c r="E498" s="59" t="s">
        <v>131</v>
      </c>
      <c r="F498" s="59" t="s">
        <v>131</v>
      </c>
      <c r="G498" s="59" t="s">
        <v>388</v>
      </c>
      <c r="H498" s="60" t="s">
        <v>131</v>
      </c>
      <c r="I498" s="253" t="s">
        <v>63</v>
      </c>
      <c r="J498" s="178">
        <f t="shared" si="329"/>
        <v>0</v>
      </c>
      <c r="K498" s="178">
        <f t="shared" si="329"/>
        <v>0</v>
      </c>
      <c r="L498" s="387">
        <f t="shared" si="329"/>
        <v>40870</v>
      </c>
      <c r="M498" s="177"/>
      <c r="N498" s="392">
        <f t="shared" si="329"/>
        <v>0</v>
      </c>
      <c r="O498" s="178">
        <f t="shared" si="329"/>
        <v>0</v>
      </c>
      <c r="P498" s="178">
        <f t="shared" si="329"/>
        <v>0</v>
      </c>
      <c r="Q498" s="179">
        <f t="shared" si="329"/>
        <v>0</v>
      </c>
      <c r="R498" s="179">
        <f t="shared" si="329"/>
        <v>0</v>
      </c>
      <c r="S498" s="178">
        <f t="shared" si="329"/>
        <v>0</v>
      </c>
      <c r="T498" s="179">
        <f t="shared" si="329"/>
        <v>0</v>
      </c>
      <c r="U498" s="179">
        <f t="shared" si="329"/>
        <v>0</v>
      </c>
      <c r="V498" s="179">
        <f t="shared" si="329"/>
        <v>0</v>
      </c>
      <c r="W498" s="179">
        <f t="shared" si="329"/>
        <v>0</v>
      </c>
      <c r="X498" s="179">
        <f t="shared" si="329"/>
        <v>0</v>
      </c>
    </row>
    <row r="499" spans="2:24" hidden="1">
      <c r="B499" s="299" t="s">
        <v>64</v>
      </c>
      <c r="C499" s="59" t="s">
        <v>7</v>
      </c>
      <c r="D499" s="59" t="s">
        <v>131</v>
      </c>
      <c r="E499" s="59" t="s">
        <v>131</v>
      </c>
      <c r="F499" s="59" t="s">
        <v>131</v>
      </c>
      <c r="G499" s="59" t="s">
        <v>388</v>
      </c>
      <c r="H499" s="60" t="s">
        <v>131</v>
      </c>
      <c r="I499" s="253" t="s">
        <v>65</v>
      </c>
      <c r="J499" s="178"/>
      <c r="K499" s="178">
        <v>0</v>
      </c>
      <c r="L499" s="387">
        <v>40870</v>
      </c>
      <c r="M499" s="177"/>
      <c r="N499" s="392">
        <v>0</v>
      </c>
      <c r="O499" s="178"/>
      <c r="P499" s="178"/>
      <c r="Q499" s="179">
        <v>0</v>
      </c>
      <c r="R499" s="179">
        <v>0</v>
      </c>
      <c r="S499" s="178">
        <v>0</v>
      </c>
      <c r="T499" s="179">
        <v>0</v>
      </c>
      <c r="U499" s="179">
        <v>0</v>
      </c>
      <c r="V499" s="179">
        <v>0</v>
      </c>
      <c r="W499" s="179">
        <v>0</v>
      </c>
      <c r="X499" s="179">
        <v>0</v>
      </c>
    </row>
    <row r="500" spans="2:24">
      <c r="B500" s="300" t="s">
        <v>48</v>
      </c>
      <c r="C500" s="65" t="s">
        <v>7</v>
      </c>
      <c r="D500" s="65" t="s">
        <v>131</v>
      </c>
      <c r="E500" s="65" t="s">
        <v>131</v>
      </c>
      <c r="F500" s="65" t="s">
        <v>131</v>
      </c>
      <c r="G500" s="65" t="s">
        <v>8</v>
      </c>
      <c r="H500" s="60" t="s">
        <v>131</v>
      </c>
      <c r="I500" s="253"/>
      <c r="J500" s="172">
        <f t="shared" ref="J500:U501" si="330">J501</f>
        <v>0</v>
      </c>
      <c r="K500" s="172">
        <f t="shared" si="330"/>
        <v>0</v>
      </c>
      <c r="L500" s="173">
        <f t="shared" si="330"/>
        <v>0</v>
      </c>
      <c r="M500" s="173">
        <f t="shared" si="330"/>
        <v>0</v>
      </c>
      <c r="N500" s="172">
        <f t="shared" si="330"/>
        <v>0</v>
      </c>
      <c r="O500" s="172">
        <f t="shared" si="330"/>
        <v>0</v>
      </c>
      <c r="P500" s="172">
        <f t="shared" si="330"/>
        <v>0</v>
      </c>
      <c r="Q500" s="172">
        <f t="shared" si="330"/>
        <v>256600</v>
      </c>
      <c r="R500" s="173">
        <f t="shared" si="330"/>
        <v>256600</v>
      </c>
      <c r="S500" s="173">
        <f t="shared" si="330"/>
        <v>256600</v>
      </c>
      <c r="T500" s="172">
        <f t="shared" si="330"/>
        <v>0</v>
      </c>
      <c r="U500" s="172">
        <f t="shared" si="330"/>
        <v>256600</v>
      </c>
      <c r="V500" s="173">
        <f>V501</f>
        <v>256600</v>
      </c>
      <c r="W500" s="173">
        <f t="shared" ref="W500:X501" si="331">W501</f>
        <v>0</v>
      </c>
      <c r="X500" s="173">
        <f t="shared" si="331"/>
        <v>256600</v>
      </c>
    </row>
    <row r="501" spans="2:24" ht="25.5">
      <c r="B501" s="299" t="s">
        <v>52</v>
      </c>
      <c r="C501" s="65" t="s">
        <v>7</v>
      </c>
      <c r="D501" s="65" t="s">
        <v>131</v>
      </c>
      <c r="E501" s="65" t="s">
        <v>131</v>
      </c>
      <c r="F501" s="65" t="s">
        <v>131</v>
      </c>
      <c r="G501" s="65" t="s">
        <v>8</v>
      </c>
      <c r="H501" s="60" t="s">
        <v>131</v>
      </c>
      <c r="I501" s="253">
        <v>200</v>
      </c>
      <c r="J501" s="172">
        <f t="shared" si="330"/>
        <v>0</v>
      </c>
      <c r="K501" s="172">
        <f t="shared" si="330"/>
        <v>0</v>
      </c>
      <c r="L501" s="173">
        <f t="shared" si="330"/>
        <v>0</v>
      </c>
      <c r="M501" s="173">
        <f t="shared" si="330"/>
        <v>0</v>
      </c>
      <c r="N501" s="172">
        <f t="shared" si="330"/>
        <v>0</v>
      </c>
      <c r="O501" s="172">
        <f t="shared" si="330"/>
        <v>0</v>
      </c>
      <c r="P501" s="172">
        <f t="shared" si="330"/>
        <v>0</v>
      </c>
      <c r="Q501" s="172">
        <f t="shared" si="330"/>
        <v>256600</v>
      </c>
      <c r="R501" s="173">
        <f t="shared" si="330"/>
        <v>256600</v>
      </c>
      <c r="S501" s="173">
        <f>S502</f>
        <v>256600</v>
      </c>
      <c r="T501" s="172">
        <f t="shared" si="330"/>
        <v>0</v>
      </c>
      <c r="U501" s="172">
        <f t="shared" si="330"/>
        <v>256600</v>
      </c>
      <c r="V501" s="173">
        <f>V502</f>
        <v>256600</v>
      </c>
      <c r="W501" s="173">
        <f t="shared" si="331"/>
        <v>0</v>
      </c>
      <c r="X501" s="173">
        <f t="shared" si="331"/>
        <v>256600</v>
      </c>
    </row>
    <row r="502" spans="2:24" ht="25.5">
      <c r="B502" s="299" t="s">
        <v>54</v>
      </c>
      <c r="C502" s="65" t="s">
        <v>7</v>
      </c>
      <c r="D502" s="65" t="s">
        <v>131</v>
      </c>
      <c r="E502" s="65" t="s">
        <v>131</v>
      </c>
      <c r="F502" s="65" t="s">
        <v>131</v>
      </c>
      <c r="G502" s="65" t="s">
        <v>8</v>
      </c>
      <c r="H502" s="60" t="s">
        <v>131</v>
      </c>
      <c r="I502" s="253">
        <v>240</v>
      </c>
      <c r="J502" s="172">
        <v>0</v>
      </c>
      <c r="K502" s="172"/>
      <c r="L502" s="173"/>
      <c r="M502" s="173"/>
      <c r="N502" s="172"/>
      <c r="O502" s="172">
        <v>0</v>
      </c>
      <c r="P502" s="172">
        <v>0</v>
      </c>
      <c r="Q502" s="172">
        <f>176600+80000</f>
        <v>256600</v>
      </c>
      <c r="R502" s="173">
        <f t="shared" ref="R502:X502" si="332">176600+80000</f>
        <v>256600</v>
      </c>
      <c r="S502" s="172">
        <f t="shared" si="332"/>
        <v>256600</v>
      </c>
      <c r="T502" s="172">
        <v>0</v>
      </c>
      <c r="U502" s="172">
        <f>176600+80000</f>
        <v>256600</v>
      </c>
      <c r="V502" s="172">
        <f t="shared" si="332"/>
        <v>256600</v>
      </c>
      <c r="W502" s="172">
        <v>0</v>
      </c>
      <c r="X502" s="172">
        <f t="shared" si="332"/>
        <v>256600</v>
      </c>
    </row>
    <row r="503" spans="2:24" ht="25.5">
      <c r="B503" s="300" t="s">
        <v>197</v>
      </c>
      <c r="C503" s="59" t="s">
        <v>7</v>
      </c>
      <c r="D503" s="59" t="s">
        <v>131</v>
      </c>
      <c r="E503" s="59" t="s">
        <v>131</v>
      </c>
      <c r="F503" s="59" t="s">
        <v>131</v>
      </c>
      <c r="G503" s="59" t="s">
        <v>196</v>
      </c>
      <c r="H503" s="60" t="s">
        <v>131</v>
      </c>
      <c r="I503" s="253"/>
      <c r="J503" s="178">
        <f>J504+J507</f>
        <v>0</v>
      </c>
      <c r="K503" s="178">
        <f t="shared" ref="K503" si="333">K504+K507</f>
        <v>101499.75</v>
      </c>
      <c r="L503" s="173"/>
      <c r="M503" s="104"/>
      <c r="N503" s="172"/>
      <c r="O503" s="178">
        <f t="shared" ref="O503" si="334">O504+O507</f>
        <v>120974.85</v>
      </c>
      <c r="P503" s="178">
        <f t="shared" ref="P503" si="335">P504+P507</f>
        <v>120974.85</v>
      </c>
      <c r="Q503" s="178">
        <f t="shared" ref="Q503" si="336">Q504+Q507</f>
        <v>0</v>
      </c>
      <c r="R503" s="178">
        <f t="shared" ref="R503" si="337">R504+R507</f>
        <v>0</v>
      </c>
      <c r="S503" s="178">
        <f t="shared" ref="S503" si="338">S504+S507</f>
        <v>0</v>
      </c>
      <c r="T503" s="178">
        <f t="shared" ref="T503" si="339">T504+T507</f>
        <v>0</v>
      </c>
      <c r="U503" s="178">
        <f t="shared" ref="U503" si="340">U504+U507</f>
        <v>0</v>
      </c>
      <c r="V503" s="178">
        <f t="shared" ref="V503" si="341">V504+V507</f>
        <v>0</v>
      </c>
      <c r="W503" s="178">
        <f t="shared" ref="W503" si="342">W504+W507</f>
        <v>0</v>
      </c>
      <c r="X503" s="178">
        <f t="shared" ref="X503" si="343">X504+X507</f>
        <v>0</v>
      </c>
    </row>
    <row r="504" spans="2:24" ht="25.5">
      <c r="B504" s="299" t="s">
        <v>52</v>
      </c>
      <c r="C504" s="59" t="s">
        <v>7</v>
      </c>
      <c r="D504" s="59" t="s">
        <v>131</v>
      </c>
      <c r="E504" s="59" t="s">
        <v>131</v>
      </c>
      <c r="F504" s="59" t="s">
        <v>131</v>
      </c>
      <c r="G504" s="59" t="s">
        <v>196</v>
      </c>
      <c r="H504" s="60" t="s">
        <v>131</v>
      </c>
      <c r="I504" s="253">
        <v>200</v>
      </c>
      <c r="J504" s="178">
        <f>J505</f>
        <v>0</v>
      </c>
      <c r="K504" s="178">
        <f t="shared" ref="K504" si="344">K505</f>
        <v>98464.44</v>
      </c>
      <c r="L504" s="173"/>
      <c r="M504" s="104"/>
      <c r="N504" s="172"/>
      <c r="O504" s="178">
        <f t="shared" ref="O504" si="345">O505</f>
        <v>98464.44</v>
      </c>
      <c r="P504" s="172">
        <f>P505</f>
        <v>98464.44</v>
      </c>
      <c r="Q504" s="172">
        <f>Q505</f>
        <v>0</v>
      </c>
      <c r="R504" s="173"/>
      <c r="S504" s="172"/>
      <c r="T504" s="172">
        <f t="shared" ref="T504:X504" si="346">T505</f>
        <v>0</v>
      </c>
      <c r="U504" s="172">
        <f t="shared" si="346"/>
        <v>0</v>
      </c>
      <c r="V504" s="172">
        <f t="shared" si="346"/>
        <v>0</v>
      </c>
      <c r="W504" s="172">
        <f t="shared" si="346"/>
        <v>0</v>
      </c>
      <c r="X504" s="172">
        <f t="shared" si="346"/>
        <v>0</v>
      </c>
    </row>
    <row r="505" spans="2:24" ht="32.25" customHeight="1">
      <c r="B505" s="299" t="s">
        <v>54</v>
      </c>
      <c r="C505" s="59" t="s">
        <v>7</v>
      </c>
      <c r="D505" s="59" t="s">
        <v>131</v>
      </c>
      <c r="E505" s="59" t="s">
        <v>131</v>
      </c>
      <c r="F505" s="59" t="s">
        <v>131</v>
      </c>
      <c r="G505" s="59" t="s">
        <v>196</v>
      </c>
      <c r="H505" s="60" t="s">
        <v>131</v>
      </c>
      <c r="I505" s="253">
        <v>240</v>
      </c>
      <c r="J505" s="178">
        <v>0</v>
      </c>
      <c r="K505" s="178">
        <v>98464.44</v>
      </c>
      <c r="L505" s="173"/>
      <c r="M505" s="104"/>
      <c r="N505" s="172"/>
      <c r="O505" s="178">
        <v>98464.44</v>
      </c>
      <c r="P505" s="172">
        <f>O505</f>
        <v>98464.44</v>
      </c>
      <c r="Q505" s="172">
        <v>0</v>
      </c>
      <c r="R505" s="173"/>
      <c r="S505" s="172"/>
      <c r="T505" s="172">
        <v>0</v>
      </c>
      <c r="U505" s="172">
        <v>0</v>
      </c>
      <c r="V505" s="172">
        <v>0</v>
      </c>
      <c r="W505" s="172">
        <v>0</v>
      </c>
      <c r="X505" s="172">
        <v>0</v>
      </c>
    </row>
    <row r="506" spans="2:24">
      <c r="B506" s="299" t="s">
        <v>62</v>
      </c>
      <c r="C506" s="59" t="s">
        <v>7</v>
      </c>
      <c r="D506" s="59" t="s">
        <v>131</v>
      </c>
      <c r="E506" s="59" t="s">
        <v>131</v>
      </c>
      <c r="F506" s="59" t="s">
        <v>131</v>
      </c>
      <c r="G506" s="59" t="s">
        <v>196</v>
      </c>
      <c r="H506" s="60" t="s">
        <v>131</v>
      </c>
      <c r="I506" s="253" t="s">
        <v>63</v>
      </c>
      <c r="J506" s="178">
        <f>J507</f>
        <v>0</v>
      </c>
      <c r="K506" s="178">
        <f t="shared" ref="K506" si="347">K508+K507</f>
        <v>3035.31</v>
      </c>
      <c r="L506" s="173"/>
      <c r="M506" s="104"/>
      <c r="N506" s="172"/>
      <c r="O506" s="178">
        <f t="shared" ref="O506" si="348">O508+O507</f>
        <v>22510.41</v>
      </c>
      <c r="P506" s="172">
        <f>P507</f>
        <v>22510.41</v>
      </c>
      <c r="Q506" s="172">
        <f>Q507</f>
        <v>0</v>
      </c>
      <c r="R506" s="173"/>
      <c r="S506" s="172"/>
      <c r="T506" s="172">
        <f t="shared" ref="T506:X506" si="349">T507</f>
        <v>0</v>
      </c>
      <c r="U506" s="172">
        <f t="shared" si="349"/>
        <v>0</v>
      </c>
      <c r="V506" s="172">
        <f t="shared" si="349"/>
        <v>0</v>
      </c>
      <c r="W506" s="172">
        <f t="shared" si="349"/>
        <v>0</v>
      </c>
      <c r="X506" s="172">
        <f t="shared" si="349"/>
        <v>0</v>
      </c>
    </row>
    <row r="507" spans="2:24">
      <c r="B507" s="299" t="s">
        <v>169</v>
      </c>
      <c r="C507" s="59" t="s">
        <v>7</v>
      </c>
      <c r="D507" s="59" t="s">
        <v>131</v>
      </c>
      <c r="E507" s="59" t="s">
        <v>131</v>
      </c>
      <c r="F507" s="59" t="s">
        <v>131</v>
      </c>
      <c r="G507" s="59" t="s">
        <v>196</v>
      </c>
      <c r="H507" s="60" t="s">
        <v>131</v>
      </c>
      <c r="I507" s="253" t="s">
        <v>168</v>
      </c>
      <c r="J507" s="178">
        <v>0</v>
      </c>
      <c r="K507" s="178">
        <v>3035.31</v>
      </c>
      <c r="L507" s="173"/>
      <c r="M507" s="104"/>
      <c r="N507" s="172"/>
      <c r="O507" s="178">
        <f>3035.31+19475.1</f>
        <v>22510.41</v>
      </c>
      <c r="P507" s="172">
        <f>O507</f>
        <v>22510.41</v>
      </c>
      <c r="Q507" s="172">
        <v>0</v>
      </c>
      <c r="R507" s="173"/>
      <c r="S507" s="172"/>
      <c r="T507" s="172">
        <v>0</v>
      </c>
      <c r="U507" s="172">
        <v>0</v>
      </c>
      <c r="V507" s="172">
        <v>0</v>
      </c>
      <c r="W507" s="172">
        <v>0</v>
      </c>
      <c r="X507" s="172">
        <v>0</v>
      </c>
    </row>
    <row r="508" spans="2:24">
      <c r="B508" s="299" t="s">
        <v>403</v>
      </c>
      <c r="C508" s="59" t="s">
        <v>7</v>
      </c>
      <c r="D508" s="59" t="s">
        <v>131</v>
      </c>
      <c r="E508" s="59" t="s">
        <v>131</v>
      </c>
      <c r="F508" s="59" t="s">
        <v>131</v>
      </c>
      <c r="G508" s="59" t="s">
        <v>400</v>
      </c>
      <c r="H508" s="60" t="s">
        <v>131</v>
      </c>
      <c r="I508" s="253"/>
      <c r="J508" s="178">
        <f t="shared" ref="J508:K509" si="350">J509</f>
        <v>0</v>
      </c>
      <c r="K508" s="178">
        <f t="shared" si="350"/>
        <v>0</v>
      </c>
      <c r="L508" s="178"/>
      <c r="M508" s="177"/>
      <c r="N508" s="178">
        <f t="shared" ref="N508:X509" si="351">N509</f>
        <v>0</v>
      </c>
      <c r="O508" s="178">
        <f t="shared" si="351"/>
        <v>0</v>
      </c>
      <c r="P508" s="178">
        <f t="shared" si="351"/>
        <v>0</v>
      </c>
      <c r="Q508" s="178">
        <f t="shared" si="351"/>
        <v>9520000</v>
      </c>
      <c r="R508" s="179">
        <f t="shared" si="351"/>
        <v>0</v>
      </c>
      <c r="S508" s="178">
        <f t="shared" si="351"/>
        <v>0</v>
      </c>
      <c r="T508" s="178">
        <f t="shared" si="351"/>
        <v>0</v>
      </c>
      <c r="U508" s="178">
        <f t="shared" si="351"/>
        <v>9520000</v>
      </c>
      <c r="V508" s="178">
        <f t="shared" si="351"/>
        <v>9520000</v>
      </c>
      <c r="W508" s="178">
        <f t="shared" si="351"/>
        <v>0</v>
      </c>
      <c r="X508" s="178">
        <f t="shared" si="351"/>
        <v>9520000</v>
      </c>
    </row>
    <row r="509" spans="2:24" ht="24.75" customHeight="1">
      <c r="B509" s="174" t="s">
        <v>404</v>
      </c>
      <c r="C509" s="91" t="s">
        <v>7</v>
      </c>
      <c r="D509" s="59" t="s">
        <v>131</v>
      </c>
      <c r="E509" s="59" t="s">
        <v>131</v>
      </c>
      <c r="F509" s="59" t="s">
        <v>131</v>
      </c>
      <c r="G509" s="59" t="s">
        <v>400</v>
      </c>
      <c r="H509" s="60" t="s">
        <v>131</v>
      </c>
      <c r="I509" s="253" t="s">
        <v>398</v>
      </c>
      <c r="J509" s="178">
        <f t="shared" si="350"/>
        <v>0</v>
      </c>
      <c r="K509" s="178">
        <f t="shared" si="350"/>
        <v>0</v>
      </c>
      <c r="L509" s="178"/>
      <c r="M509" s="177"/>
      <c r="N509" s="178">
        <f t="shared" si="351"/>
        <v>0</v>
      </c>
      <c r="O509" s="178">
        <f t="shared" si="351"/>
        <v>0</v>
      </c>
      <c r="P509" s="178">
        <f t="shared" si="351"/>
        <v>0</v>
      </c>
      <c r="Q509" s="178">
        <f t="shared" si="351"/>
        <v>9520000</v>
      </c>
      <c r="R509" s="179">
        <f t="shared" si="351"/>
        <v>0</v>
      </c>
      <c r="S509" s="178">
        <f t="shared" si="351"/>
        <v>0</v>
      </c>
      <c r="T509" s="178">
        <f t="shared" si="351"/>
        <v>0</v>
      </c>
      <c r="U509" s="178">
        <f t="shared" si="351"/>
        <v>9520000</v>
      </c>
      <c r="V509" s="178">
        <f t="shared" si="351"/>
        <v>9520000</v>
      </c>
      <c r="W509" s="178">
        <f t="shared" si="351"/>
        <v>0</v>
      </c>
      <c r="X509" s="178">
        <f t="shared" si="351"/>
        <v>9520000</v>
      </c>
    </row>
    <row r="510" spans="2:24" ht="22.5" customHeight="1">
      <c r="B510" s="230" t="s">
        <v>403</v>
      </c>
      <c r="C510" s="110" t="s">
        <v>7</v>
      </c>
      <c r="D510" s="81" t="s">
        <v>131</v>
      </c>
      <c r="E510" s="81" t="s">
        <v>131</v>
      </c>
      <c r="F510" s="81" t="s">
        <v>131</v>
      </c>
      <c r="G510" s="81" t="s">
        <v>400</v>
      </c>
      <c r="H510" s="83" t="s">
        <v>131</v>
      </c>
      <c r="I510" s="251" t="s">
        <v>399</v>
      </c>
      <c r="J510" s="268">
        <v>0</v>
      </c>
      <c r="K510" s="268"/>
      <c r="L510" s="268"/>
      <c r="M510" s="267"/>
      <c r="N510" s="268"/>
      <c r="O510" s="268">
        <v>0</v>
      </c>
      <c r="P510" s="268">
        <v>0</v>
      </c>
      <c r="Q510" s="268">
        <v>9520000</v>
      </c>
      <c r="R510" s="269"/>
      <c r="S510" s="268"/>
      <c r="T510" s="268">
        <v>0</v>
      </c>
      <c r="U510" s="268">
        <v>9520000</v>
      </c>
      <c r="V510" s="268">
        <v>9520000</v>
      </c>
      <c r="W510" s="268">
        <v>0</v>
      </c>
      <c r="X510" s="268">
        <v>9520000</v>
      </c>
    </row>
    <row r="511" spans="2:24" hidden="1">
      <c r="B511" s="230"/>
      <c r="C511" s="250"/>
      <c r="D511" s="123"/>
      <c r="E511" s="123"/>
      <c r="F511" s="123"/>
      <c r="G511" s="123"/>
      <c r="H511" s="83"/>
      <c r="I511" s="251"/>
      <c r="J511" s="219"/>
      <c r="K511" s="219"/>
      <c r="L511" s="220"/>
      <c r="M511" s="220"/>
      <c r="N511" s="219"/>
      <c r="O511" s="219"/>
      <c r="P511" s="219"/>
      <c r="Q511" s="219"/>
      <c r="R511" s="220"/>
      <c r="S511" s="220"/>
      <c r="T511" s="219"/>
      <c r="U511" s="219"/>
      <c r="V511" s="220"/>
      <c r="W511" s="220"/>
      <c r="X511" s="220"/>
    </row>
    <row r="512" spans="2:24" ht="31.5">
      <c r="B512" s="162" t="s">
        <v>366</v>
      </c>
      <c r="C512" s="199" t="s">
        <v>295</v>
      </c>
      <c r="D512" s="200" t="s">
        <v>131</v>
      </c>
      <c r="E512" s="200" t="s">
        <v>131</v>
      </c>
      <c r="F512" s="200" t="s">
        <v>131</v>
      </c>
      <c r="G512" s="200" t="s">
        <v>132</v>
      </c>
      <c r="H512" s="201" t="s">
        <v>131</v>
      </c>
      <c r="I512" s="261"/>
      <c r="J512" s="161">
        <f t="shared" ref="J512:X512" si="352">J513</f>
        <v>2557823.4</v>
      </c>
      <c r="K512" s="161">
        <f t="shared" si="352"/>
        <v>2814127.19</v>
      </c>
      <c r="L512" s="161">
        <f t="shared" si="352"/>
        <v>2920169.48</v>
      </c>
      <c r="M512" s="161">
        <f t="shared" si="352"/>
        <v>2557823.4</v>
      </c>
      <c r="N512" s="161">
        <f t="shared" si="352"/>
        <v>2814127.19</v>
      </c>
      <c r="O512" s="161">
        <f t="shared" si="352"/>
        <v>34806</v>
      </c>
      <c r="P512" s="161">
        <f t="shared" si="352"/>
        <v>2592629.4</v>
      </c>
      <c r="Q512" s="161">
        <f t="shared" si="352"/>
        <v>2814127.19</v>
      </c>
      <c r="R512" s="166">
        <f t="shared" si="352"/>
        <v>2557823.4</v>
      </c>
      <c r="S512" s="161">
        <f t="shared" si="352"/>
        <v>2814127.19</v>
      </c>
      <c r="T512" s="161">
        <f t="shared" si="352"/>
        <v>25661.38</v>
      </c>
      <c r="U512" s="161">
        <f t="shared" si="352"/>
        <v>2839788.57</v>
      </c>
      <c r="V512" s="161">
        <f t="shared" si="352"/>
        <v>2920169.48</v>
      </c>
      <c r="W512" s="161">
        <f t="shared" si="352"/>
        <v>26853.07</v>
      </c>
      <c r="X512" s="161">
        <f t="shared" si="352"/>
        <v>2947022.55</v>
      </c>
    </row>
    <row r="513" spans="2:24" ht="51">
      <c r="B513" s="174" t="s">
        <v>273</v>
      </c>
      <c r="C513" s="91" t="s">
        <v>295</v>
      </c>
      <c r="D513" s="59" t="s">
        <v>131</v>
      </c>
      <c r="E513" s="59" t="s">
        <v>131</v>
      </c>
      <c r="F513" s="59" t="s">
        <v>131</v>
      </c>
      <c r="G513" s="59" t="s">
        <v>272</v>
      </c>
      <c r="H513" s="60" t="s">
        <v>133</v>
      </c>
      <c r="I513" s="253"/>
      <c r="J513" s="172">
        <f>J514+J516</f>
        <v>2557823.4</v>
      </c>
      <c r="K513" s="172">
        <f t="shared" ref="K513:R513" si="353">K514+K516</f>
        <v>2814127.19</v>
      </c>
      <c r="L513" s="172">
        <f t="shared" si="353"/>
        <v>2920169.48</v>
      </c>
      <c r="M513" s="172">
        <f t="shared" si="353"/>
        <v>2557823.4</v>
      </c>
      <c r="N513" s="172">
        <f>N514+N516</f>
        <v>2814127.19</v>
      </c>
      <c r="O513" s="172">
        <f>O514+O516</f>
        <v>34806</v>
      </c>
      <c r="P513" s="172">
        <f>P514+P516</f>
        <v>2592629.4</v>
      </c>
      <c r="Q513" s="172">
        <f>Q514+Q516</f>
        <v>2814127.19</v>
      </c>
      <c r="R513" s="173">
        <f t="shared" si="353"/>
        <v>2557823.4</v>
      </c>
      <c r="S513" s="172">
        <f>S514+S516</f>
        <v>2814127.19</v>
      </c>
      <c r="T513" s="172">
        <f>T514+T516</f>
        <v>25661.38</v>
      </c>
      <c r="U513" s="172">
        <f>U514+U516</f>
        <v>2839788.57</v>
      </c>
      <c r="V513" s="172">
        <f>V514+V516</f>
        <v>2920169.48</v>
      </c>
      <c r="W513" s="172">
        <f t="shared" ref="W513:X513" si="354">W514+W516</f>
        <v>26853.07</v>
      </c>
      <c r="X513" s="172">
        <f t="shared" si="354"/>
        <v>2947022.55</v>
      </c>
    </row>
    <row r="514" spans="2:24" ht="51">
      <c r="B514" s="174" t="s">
        <v>67</v>
      </c>
      <c r="C514" s="91" t="s">
        <v>295</v>
      </c>
      <c r="D514" s="59" t="s">
        <v>131</v>
      </c>
      <c r="E514" s="59" t="s">
        <v>131</v>
      </c>
      <c r="F514" s="59" t="s">
        <v>131</v>
      </c>
      <c r="G514" s="59" t="s">
        <v>272</v>
      </c>
      <c r="H514" s="60" t="s">
        <v>133</v>
      </c>
      <c r="I514" s="253" t="s">
        <v>60</v>
      </c>
      <c r="J514" s="172">
        <f t="shared" ref="J514:X514" si="355">J515</f>
        <v>2186663.8199999998</v>
      </c>
      <c r="K514" s="172">
        <f t="shared" si="355"/>
        <v>2814127.19</v>
      </c>
      <c r="L514" s="172">
        <f t="shared" si="355"/>
        <v>2920169.48</v>
      </c>
      <c r="M514" s="172">
        <f t="shared" si="355"/>
        <v>2557823.4</v>
      </c>
      <c r="N514" s="172">
        <f t="shared" si="355"/>
        <v>2814127.19</v>
      </c>
      <c r="O514" s="172">
        <f t="shared" si="355"/>
        <v>2400</v>
      </c>
      <c r="P514" s="172">
        <f t="shared" si="355"/>
        <v>2189063.8199999998</v>
      </c>
      <c r="Q514" s="172">
        <f t="shared" si="355"/>
        <v>2257755.0099999998</v>
      </c>
      <c r="R514" s="173">
        <f t="shared" si="355"/>
        <v>2557823.4</v>
      </c>
      <c r="S514" s="172">
        <f t="shared" si="355"/>
        <v>2814127.19</v>
      </c>
      <c r="T514" s="172">
        <f t="shared" si="355"/>
        <v>0</v>
      </c>
      <c r="U514" s="172">
        <f t="shared" si="355"/>
        <v>2257755.0099999998</v>
      </c>
      <c r="V514" s="172">
        <f t="shared" si="355"/>
        <v>2365095.59</v>
      </c>
      <c r="W514" s="172">
        <f t="shared" si="355"/>
        <v>0</v>
      </c>
      <c r="X514" s="172">
        <f t="shared" si="355"/>
        <v>2365095.59</v>
      </c>
    </row>
    <row r="515" spans="2:24" ht="25.5">
      <c r="B515" s="174" t="s">
        <v>61</v>
      </c>
      <c r="C515" s="91" t="s">
        <v>295</v>
      </c>
      <c r="D515" s="59" t="s">
        <v>131</v>
      </c>
      <c r="E515" s="59" t="s">
        <v>131</v>
      </c>
      <c r="F515" s="59" t="s">
        <v>131</v>
      </c>
      <c r="G515" s="59" t="s">
        <v>272</v>
      </c>
      <c r="H515" s="60" t="s">
        <v>133</v>
      </c>
      <c r="I515" s="253" t="s">
        <v>166</v>
      </c>
      <c r="J515" s="178">
        <v>2186663.8199999998</v>
      </c>
      <c r="K515" s="178">
        <v>2814127.19</v>
      </c>
      <c r="L515" s="178">
        <v>2920169.48</v>
      </c>
      <c r="M515" s="178">
        <v>2557823.4</v>
      </c>
      <c r="N515" s="178">
        <v>2814127.19</v>
      </c>
      <c r="O515" s="178">
        <v>2400</v>
      </c>
      <c r="P515" s="178">
        <f>O515+J515</f>
        <v>2189063.8199999998</v>
      </c>
      <c r="Q515" s="178">
        <v>2257755.0099999998</v>
      </c>
      <c r="R515" s="179">
        <v>2557823.4</v>
      </c>
      <c r="S515" s="178">
        <v>2814127.19</v>
      </c>
      <c r="T515" s="178">
        <v>0</v>
      </c>
      <c r="U515" s="178">
        <v>2257755.0099999998</v>
      </c>
      <c r="V515" s="178">
        <v>2365095.59</v>
      </c>
      <c r="W515" s="178">
        <v>0</v>
      </c>
      <c r="X515" s="178">
        <v>2365095.59</v>
      </c>
    </row>
    <row r="516" spans="2:24" ht="25.5">
      <c r="B516" s="174" t="s">
        <v>52</v>
      </c>
      <c r="C516" s="91" t="s">
        <v>295</v>
      </c>
      <c r="D516" s="59" t="s">
        <v>131</v>
      </c>
      <c r="E516" s="59" t="s">
        <v>131</v>
      </c>
      <c r="F516" s="59" t="s">
        <v>131</v>
      </c>
      <c r="G516" s="59" t="s">
        <v>272</v>
      </c>
      <c r="H516" s="60" t="s">
        <v>133</v>
      </c>
      <c r="I516" s="253" t="s">
        <v>53</v>
      </c>
      <c r="J516" s="172">
        <f t="shared" ref="J516:X516" si="356">J517</f>
        <v>371159.58</v>
      </c>
      <c r="K516" s="172">
        <f t="shared" si="356"/>
        <v>0</v>
      </c>
      <c r="L516" s="172">
        <f t="shared" si="356"/>
        <v>0</v>
      </c>
      <c r="M516" s="172">
        <f t="shared" si="356"/>
        <v>0</v>
      </c>
      <c r="N516" s="172">
        <f t="shared" si="356"/>
        <v>0</v>
      </c>
      <c r="O516" s="172">
        <f t="shared" si="356"/>
        <v>32406</v>
      </c>
      <c r="P516" s="172">
        <f t="shared" si="356"/>
        <v>403565.58</v>
      </c>
      <c r="Q516" s="172">
        <f t="shared" si="356"/>
        <v>556372.18000000005</v>
      </c>
      <c r="R516" s="173">
        <f t="shared" si="356"/>
        <v>0</v>
      </c>
      <c r="S516" s="172">
        <f t="shared" si="356"/>
        <v>0</v>
      </c>
      <c r="T516" s="172">
        <f t="shared" si="356"/>
        <v>25661.38</v>
      </c>
      <c r="U516" s="172">
        <f t="shared" si="356"/>
        <v>582033.56000000006</v>
      </c>
      <c r="V516" s="172">
        <f t="shared" si="356"/>
        <v>555073.89</v>
      </c>
      <c r="W516" s="172">
        <f t="shared" si="356"/>
        <v>26853.07</v>
      </c>
      <c r="X516" s="172">
        <f t="shared" si="356"/>
        <v>581926.96</v>
      </c>
    </row>
    <row r="517" spans="2:24" ht="25.5">
      <c r="B517" s="174" t="s">
        <v>54</v>
      </c>
      <c r="C517" s="91" t="s">
        <v>295</v>
      </c>
      <c r="D517" s="59" t="s">
        <v>131</v>
      </c>
      <c r="E517" s="59" t="s">
        <v>131</v>
      </c>
      <c r="F517" s="59" t="s">
        <v>131</v>
      </c>
      <c r="G517" s="59" t="s">
        <v>272</v>
      </c>
      <c r="H517" s="60" t="s">
        <v>133</v>
      </c>
      <c r="I517" s="253" t="s">
        <v>55</v>
      </c>
      <c r="J517" s="172">
        <v>371159.58</v>
      </c>
      <c r="K517" s="172"/>
      <c r="L517" s="172"/>
      <c r="M517" s="172"/>
      <c r="N517" s="172"/>
      <c r="O517" s="172">
        <f>34806-2400</f>
        <v>32406</v>
      </c>
      <c r="P517" s="172">
        <f>O517+J517</f>
        <v>403565.58</v>
      </c>
      <c r="Q517" s="172">
        <v>556372.18000000005</v>
      </c>
      <c r="R517" s="173"/>
      <c r="S517" s="172"/>
      <c r="T517" s="172">
        <v>25661.38</v>
      </c>
      <c r="U517" s="172">
        <f>T517+Q517</f>
        <v>582033.56000000006</v>
      </c>
      <c r="V517" s="172">
        <v>555073.89</v>
      </c>
      <c r="W517" s="172">
        <v>26853.07</v>
      </c>
      <c r="X517" s="172">
        <f>W517+V516</f>
        <v>581926.96</v>
      </c>
    </row>
    <row r="518" spans="2:24" ht="9" customHeight="1">
      <c r="B518" s="230"/>
      <c r="C518" s="250"/>
      <c r="D518" s="123"/>
      <c r="E518" s="123"/>
      <c r="F518" s="123"/>
      <c r="G518" s="123"/>
      <c r="H518" s="83"/>
      <c r="I518" s="251"/>
      <c r="J518" s="219"/>
      <c r="K518" s="219"/>
      <c r="L518" s="220"/>
      <c r="M518" s="220"/>
      <c r="N518" s="219"/>
      <c r="O518" s="219"/>
      <c r="P518" s="219"/>
      <c r="Q518" s="219"/>
      <c r="R518" s="220"/>
      <c r="S518" s="220"/>
      <c r="T518" s="219"/>
      <c r="U518" s="219"/>
      <c r="V518" s="220"/>
      <c r="W518" s="220"/>
      <c r="X518" s="220"/>
    </row>
    <row r="519" spans="2:24" ht="16.5" hidden="1" customHeight="1">
      <c r="B519" s="221"/>
      <c r="C519" s="259"/>
      <c r="D519" s="260"/>
      <c r="E519" s="260"/>
      <c r="F519" s="260"/>
      <c r="G519" s="260"/>
      <c r="H519" s="261"/>
      <c r="I519" s="261"/>
      <c r="J519" s="254"/>
      <c r="K519" s="254"/>
      <c r="L519" s="255"/>
      <c r="M519" s="255"/>
      <c r="N519" s="254"/>
      <c r="O519" s="254"/>
      <c r="P519" s="254"/>
      <c r="Q519" s="254"/>
      <c r="R519" s="255"/>
      <c r="S519" s="255"/>
      <c r="T519" s="254"/>
      <c r="U519" s="254"/>
      <c r="V519" s="255"/>
      <c r="W519" s="255"/>
      <c r="X519" s="255"/>
    </row>
    <row r="520" spans="2:24" ht="47.25">
      <c r="B520" s="162" t="s">
        <v>33</v>
      </c>
      <c r="C520" s="248" t="s">
        <v>25</v>
      </c>
      <c r="D520" s="188" t="s">
        <v>131</v>
      </c>
      <c r="E520" s="188" t="s">
        <v>131</v>
      </c>
      <c r="F520" s="188" t="s">
        <v>131</v>
      </c>
      <c r="G520" s="188" t="s">
        <v>132</v>
      </c>
      <c r="H520" s="189" t="s">
        <v>131</v>
      </c>
      <c r="I520" s="188"/>
      <c r="J520" s="212">
        <f t="shared" ref="J520:X520" si="357">J521</f>
        <v>178581.1</v>
      </c>
      <c r="K520" s="166">
        <f t="shared" si="357"/>
        <v>0</v>
      </c>
      <c r="L520" s="161">
        <f t="shared" si="357"/>
        <v>0</v>
      </c>
      <c r="M520" s="161">
        <f t="shared" si="357"/>
        <v>0</v>
      </c>
      <c r="N520" s="161">
        <f t="shared" si="357"/>
        <v>0</v>
      </c>
      <c r="O520" s="212">
        <f t="shared" si="357"/>
        <v>0</v>
      </c>
      <c r="P520" s="212">
        <f t="shared" si="357"/>
        <v>178581.1</v>
      </c>
      <c r="Q520" s="161">
        <f t="shared" si="357"/>
        <v>300000</v>
      </c>
      <c r="R520" s="166">
        <f t="shared" si="357"/>
        <v>0</v>
      </c>
      <c r="S520" s="160">
        <f t="shared" si="357"/>
        <v>0</v>
      </c>
      <c r="T520" s="161">
        <f t="shared" si="357"/>
        <v>0</v>
      </c>
      <c r="U520" s="161">
        <f t="shared" si="357"/>
        <v>300000</v>
      </c>
      <c r="V520" s="212">
        <f t="shared" si="357"/>
        <v>300000</v>
      </c>
      <c r="W520" s="212">
        <f t="shared" si="357"/>
        <v>0</v>
      </c>
      <c r="X520" s="212">
        <f t="shared" si="357"/>
        <v>300000</v>
      </c>
    </row>
    <row r="521" spans="2:24" ht="38.25">
      <c r="B521" s="174" t="s">
        <v>333</v>
      </c>
      <c r="C521" s="103" t="s">
        <v>25</v>
      </c>
      <c r="D521" s="65" t="s">
        <v>131</v>
      </c>
      <c r="E521" s="65" t="s">
        <v>131</v>
      </c>
      <c r="F521" s="65" t="s">
        <v>131</v>
      </c>
      <c r="G521" s="65" t="s">
        <v>17</v>
      </c>
      <c r="H521" s="60" t="s">
        <v>131</v>
      </c>
      <c r="I521" s="65"/>
      <c r="J521" s="172">
        <f>J524+J522</f>
        <v>178581.1</v>
      </c>
      <c r="K521" s="173">
        <f t="shared" ref="K521:R521" si="358">K524+K522</f>
        <v>0</v>
      </c>
      <c r="L521" s="173">
        <f t="shared" si="358"/>
        <v>0</v>
      </c>
      <c r="M521" s="173">
        <f t="shared" si="358"/>
        <v>0</v>
      </c>
      <c r="N521" s="172">
        <f>N524+N522</f>
        <v>0</v>
      </c>
      <c r="O521" s="172">
        <f>O524+O522</f>
        <v>0</v>
      </c>
      <c r="P521" s="172">
        <f>P524+P522</f>
        <v>178581.1</v>
      </c>
      <c r="Q521" s="172">
        <f>Q524+Q522</f>
        <v>300000</v>
      </c>
      <c r="R521" s="173">
        <f t="shared" si="358"/>
        <v>0</v>
      </c>
      <c r="S521" s="104">
        <f>S524+S522</f>
        <v>0</v>
      </c>
      <c r="T521" s="172">
        <f>T524+T522</f>
        <v>0</v>
      </c>
      <c r="U521" s="172">
        <f>U524+U522</f>
        <v>300000</v>
      </c>
      <c r="V521" s="172">
        <f>V524+V522</f>
        <v>300000</v>
      </c>
      <c r="W521" s="172">
        <f t="shared" ref="W521:X521" si="359">W524+W522</f>
        <v>0</v>
      </c>
      <c r="X521" s="172">
        <f t="shared" si="359"/>
        <v>300000</v>
      </c>
    </row>
    <row r="522" spans="2:24" ht="25.5" hidden="1">
      <c r="B522" s="174" t="s">
        <v>52</v>
      </c>
      <c r="C522" s="103" t="s">
        <v>25</v>
      </c>
      <c r="D522" s="65" t="s">
        <v>131</v>
      </c>
      <c r="E522" s="65" t="s">
        <v>131</v>
      </c>
      <c r="F522" s="65" t="s">
        <v>131</v>
      </c>
      <c r="G522" s="65" t="s">
        <v>17</v>
      </c>
      <c r="H522" s="60" t="s">
        <v>131</v>
      </c>
      <c r="I522" s="65" t="s">
        <v>53</v>
      </c>
      <c r="J522" s="172">
        <f t="shared" ref="J522:X522" si="360">J523</f>
        <v>0</v>
      </c>
      <c r="K522" s="173">
        <f t="shared" si="360"/>
        <v>0</v>
      </c>
      <c r="L522" s="173">
        <f t="shared" si="360"/>
        <v>0</v>
      </c>
      <c r="M522" s="173">
        <f t="shared" si="360"/>
        <v>0</v>
      </c>
      <c r="N522" s="172">
        <f t="shared" si="360"/>
        <v>0</v>
      </c>
      <c r="O522" s="172">
        <f t="shared" si="360"/>
        <v>0</v>
      </c>
      <c r="P522" s="172">
        <f t="shared" si="360"/>
        <v>0</v>
      </c>
      <c r="Q522" s="172">
        <f t="shared" si="360"/>
        <v>0</v>
      </c>
      <c r="R522" s="173">
        <f t="shared" si="360"/>
        <v>0</v>
      </c>
      <c r="S522" s="104">
        <f t="shared" si="360"/>
        <v>0</v>
      </c>
      <c r="T522" s="172">
        <f t="shared" si="360"/>
        <v>0</v>
      </c>
      <c r="U522" s="172">
        <f t="shared" si="360"/>
        <v>0</v>
      </c>
      <c r="V522" s="172">
        <f t="shared" si="360"/>
        <v>0</v>
      </c>
      <c r="W522" s="172">
        <f t="shared" si="360"/>
        <v>0</v>
      </c>
      <c r="X522" s="172">
        <f t="shared" si="360"/>
        <v>0</v>
      </c>
    </row>
    <row r="523" spans="2:24" ht="25.5" hidden="1">
      <c r="B523" s="174" t="s">
        <v>54</v>
      </c>
      <c r="C523" s="103" t="s">
        <v>25</v>
      </c>
      <c r="D523" s="65" t="s">
        <v>131</v>
      </c>
      <c r="E523" s="65" t="s">
        <v>131</v>
      </c>
      <c r="F523" s="65" t="s">
        <v>131</v>
      </c>
      <c r="G523" s="65" t="s">
        <v>17</v>
      </c>
      <c r="H523" s="60" t="s">
        <v>131</v>
      </c>
      <c r="I523" s="65" t="s">
        <v>55</v>
      </c>
      <c r="J523" s="172">
        <v>0</v>
      </c>
      <c r="K523" s="173">
        <v>0</v>
      </c>
      <c r="L523" s="173">
        <v>0</v>
      </c>
      <c r="M523" s="173">
        <v>0</v>
      </c>
      <c r="N523" s="172">
        <v>0</v>
      </c>
      <c r="O523" s="172">
        <v>0</v>
      </c>
      <c r="P523" s="172">
        <v>0</v>
      </c>
      <c r="Q523" s="172">
        <v>0</v>
      </c>
      <c r="R523" s="173">
        <v>0</v>
      </c>
      <c r="S523" s="104">
        <v>0</v>
      </c>
      <c r="T523" s="172">
        <v>0</v>
      </c>
      <c r="U523" s="172">
        <v>0</v>
      </c>
      <c r="V523" s="172">
        <v>0</v>
      </c>
      <c r="W523" s="172">
        <v>0</v>
      </c>
      <c r="X523" s="172">
        <v>0</v>
      </c>
    </row>
    <row r="524" spans="2:24">
      <c r="B524" s="174" t="s">
        <v>62</v>
      </c>
      <c r="C524" s="103" t="s">
        <v>25</v>
      </c>
      <c r="D524" s="65" t="s">
        <v>131</v>
      </c>
      <c r="E524" s="65" t="s">
        <v>131</v>
      </c>
      <c r="F524" s="65" t="s">
        <v>131</v>
      </c>
      <c r="G524" s="65" t="s">
        <v>17</v>
      </c>
      <c r="H524" s="60" t="s">
        <v>131</v>
      </c>
      <c r="I524" s="65" t="s">
        <v>63</v>
      </c>
      <c r="J524" s="172">
        <f t="shared" ref="J524:X524" si="361">J525</f>
        <v>178581.1</v>
      </c>
      <c r="K524" s="173">
        <f t="shared" si="361"/>
        <v>0</v>
      </c>
      <c r="L524" s="173">
        <f t="shared" si="361"/>
        <v>0</v>
      </c>
      <c r="M524" s="173">
        <f t="shared" si="361"/>
        <v>0</v>
      </c>
      <c r="N524" s="172">
        <f t="shared" si="361"/>
        <v>0</v>
      </c>
      <c r="O524" s="172">
        <f t="shared" si="361"/>
        <v>0</v>
      </c>
      <c r="P524" s="172">
        <f t="shared" si="361"/>
        <v>178581.1</v>
      </c>
      <c r="Q524" s="172">
        <f t="shared" si="361"/>
        <v>300000</v>
      </c>
      <c r="R524" s="173">
        <f t="shared" si="361"/>
        <v>0</v>
      </c>
      <c r="S524" s="104">
        <f t="shared" si="361"/>
        <v>0</v>
      </c>
      <c r="T524" s="172">
        <f t="shared" si="361"/>
        <v>0</v>
      </c>
      <c r="U524" s="172">
        <f t="shared" si="361"/>
        <v>300000</v>
      </c>
      <c r="V524" s="172">
        <f t="shared" si="361"/>
        <v>300000</v>
      </c>
      <c r="W524" s="172">
        <f t="shared" si="361"/>
        <v>0</v>
      </c>
      <c r="X524" s="172">
        <f t="shared" si="361"/>
        <v>300000</v>
      </c>
    </row>
    <row r="525" spans="2:24">
      <c r="B525" s="174" t="s">
        <v>50</v>
      </c>
      <c r="C525" s="103" t="s">
        <v>25</v>
      </c>
      <c r="D525" s="65" t="s">
        <v>131</v>
      </c>
      <c r="E525" s="65" t="s">
        <v>131</v>
      </c>
      <c r="F525" s="65" t="s">
        <v>131</v>
      </c>
      <c r="G525" s="65" t="s">
        <v>17</v>
      </c>
      <c r="H525" s="60" t="s">
        <v>131</v>
      </c>
      <c r="I525" s="65" t="s">
        <v>193</v>
      </c>
      <c r="J525" s="178">
        <f>100000+78581.1</f>
        <v>178581.1</v>
      </c>
      <c r="K525" s="61"/>
      <c r="L525" s="61"/>
      <c r="M525" s="61"/>
      <c r="N525" s="61"/>
      <c r="O525" s="178">
        <v>0</v>
      </c>
      <c r="P525" s="178">
        <f>100000+78581.1</f>
        <v>178581.1</v>
      </c>
      <c r="Q525" s="179">
        <v>300000</v>
      </c>
      <c r="R525" s="61"/>
      <c r="S525" s="61"/>
      <c r="T525" s="179">
        <v>0</v>
      </c>
      <c r="U525" s="179">
        <v>300000</v>
      </c>
      <c r="V525" s="178">
        <v>300000</v>
      </c>
      <c r="W525" s="178">
        <v>0</v>
      </c>
      <c r="X525" s="178">
        <v>300000</v>
      </c>
    </row>
    <row r="526" spans="2:24" ht="21" hidden="1" customHeight="1">
      <c r="B526" s="174"/>
      <c r="C526" s="103" t="s">
        <v>25</v>
      </c>
      <c r="D526" s="65" t="s">
        <v>131</v>
      </c>
      <c r="E526" s="65" t="s">
        <v>131</v>
      </c>
      <c r="F526" s="65" t="s">
        <v>131</v>
      </c>
      <c r="G526" s="72"/>
      <c r="H526" s="60" t="s">
        <v>131</v>
      </c>
      <c r="I526" s="246"/>
      <c r="J526" s="172"/>
      <c r="K526" s="104"/>
      <c r="L526" s="104"/>
      <c r="M526" s="104"/>
      <c r="N526" s="104"/>
      <c r="O526" s="172"/>
      <c r="P526" s="172"/>
      <c r="Q526" s="173"/>
      <c r="R526" s="104"/>
      <c r="S526" s="104"/>
      <c r="T526" s="173"/>
      <c r="U526" s="173"/>
      <c r="V526" s="172"/>
      <c r="W526" s="172"/>
      <c r="X526" s="172"/>
    </row>
    <row r="527" spans="2:24" ht="3" customHeight="1">
      <c r="B527" s="174"/>
      <c r="C527" s="103"/>
      <c r="D527" s="65"/>
      <c r="E527" s="65"/>
      <c r="F527" s="65"/>
      <c r="G527" s="72"/>
      <c r="H527" s="60"/>
      <c r="I527" s="246"/>
      <c r="J527" s="104"/>
      <c r="K527" s="104"/>
      <c r="L527" s="104"/>
      <c r="M527" s="104"/>
      <c r="N527" s="104"/>
      <c r="O527" s="104"/>
      <c r="P527" s="104"/>
      <c r="Q527" s="173"/>
      <c r="R527" s="104"/>
      <c r="S527" s="104"/>
      <c r="T527" s="173"/>
      <c r="U527" s="173"/>
      <c r="V527" s="172"/>
      <c r="W527" s="172"/>
      <c r="X527" s="172"/>
    </row>
    <row r="528" spans="2:24" ht="0.75" customHeight="1">
      <c r="B528" s="230"/>
      <c r="C528" s="77"/>
      <c r="D528" s="79"/>
      <c r="E528" s="81"/>
      <c r="F528" s="81"/>
      <c r="G528" s="79"/>
      <c r="H528" s="83"/>
      <c r="I528" s="195"/>
      <c r="J528" s="219"/>
      <c r="K528" s="220"/>
      <c r="L528" s="220"/>
      <c r="M528" s="236"/>
      <c r="N528" s="219"/>
      <c r="O528" s="219"/>
      <c r="P528" s="219"/>
      <c r="Q528" s="220"/>
      <c r="R528" s="220"/>
      <c r="S528" s="236"/>
      <c r="T528" s="220"/>
      <c r="U528" s="220"/>
      <c r="V528" s="219"/>
      <c r="W528" s="219"/>
      <c r="X528" s="219"/>
    </row>
    <row r="529" spans="2:24" ht="5.25" customHeight="1">
      <c r="B529" s="270"/>
      <c r="C529" s="286"/>
      <c r="D529" s="287"/>
      <c r="E529" s="88"/>
      <c r="F529" s="88"/>
      <c r="G529" s="287"/>
      <c r="H529" s="262"/>
      <c r="I529" s="288"/>
      <c r="J529" s="254"/>
      <c r="K529" s="254"/>
      <c r="L529" s="255"/>
      <c r="M529" s="255"/>
      <c r="N529" s="254"/>
      <c r="O529" s="254"/>
      <c r="P529" s="254"/>
      <c r="Q529" s="254"/>
      <c r="R529" s="255"/>
      <c r="S529" s="255"/>
      <c r="T529" s="254"/>
      <c r="U529" s="254"/>
      <c r="V529" s="255"/>
      <c r="W529" s="255"/>
      <c r="X529" s="255"/>
    </row>
    <row r="530" spans="2:24" ht="31.5">
      <c r="B530" s="162" t="s">
        <v>19</v>
      </c>
      <c r="C530" s="248" t="s">
        <v>9</v>
      </c>
      <c r="D530" s="188" t="s">
        <v>131</v>
      </c>
      <c r="E530" s="188" t="s">
        <v>131</v>
      </c>
      <c r="F530" s="188" t="s">
        <v>131</v>
      </c>
      <c r="G530" s="188" t="s">
        <v>132</v>
      </c>
      <c r="H530" s="189" t="s">
        <v>131</v>
      </c>
      <c r="I530" s="273"/>
      <c r="J530" s="161">
        <f>J536+J537+J542</f>
        <v>14421118.390000001</v>
      </c>
      <c r="K530" s="161">
        <f t="shared" ref="K530:V530" si="362">K536+K537+K542</f>
        <v>14609495.84</v>
      </c>
      <c r="L530" s="161">
        <f t="shared" si="362"/>
        <v>14786208.09</v>
      </c>
      <c r="M530" s="161">
        <f t="shared" si="362"/>
        <v>14421118.390000001</v>
      </c>
      <c r="N530" s="161">
        <f t="shared" si="362"/>
        <v>14609495.84</v>
      </c>
      <c r="O530" s="161">
        <f>O536+O537+O542</f>
        <v>27536.080000000002</v>
      </c>
      <c r="P530" s="161">
        <f>P536+P537+P542</f>
        <v>14448654.469999999</v>
      </c>
      <c r="Q530" s="161">
        <f t="shared" si="362"/>
        <v>14609495.84</v>
      </c>
      <c r="R530" s="166">
        <f t="shared" si="362"/>
        <v>14421118.390000001</v>
      </c>
      <c r="S530" s="161">
        <f t="shared" si="362"/>
        <v>14609495.84</v>
      </c>
      <c r="T530" s="161">
        <f t="shared" ref="T530:U530" si="363">T536+T537+T542</f>
        <v>0</v>
      </c>
      <c r="U530" s="161">
        <f t="shared" si="363"/>
        <v>14609495.84</v>
      </c>
      <c r="V530" s="161">
        <f t="shared" si="362"/>
        <v>14786208.09</v>
      </c>
      <c r="W530" s="161">
        <f t="shared" ref="W530:X530" si="364">W536+W537+W542</f>
        <v>0</v>
      </c>
      <c r="X530" s="161">
        <f t="shared" si="364"/>
        <v>14786208.09</v>
      </c>
    </row>
    <row r="531" spans="2:24" ht="38.25" hidden="1">
      <c r="B531" s="174" t="s">
        <v>184</v>
      </c>
      <c r="C531" s="70" t="s">
        <v>9</v>
      </c>
      <c r="D531" s="72" t="s">
        <v>131</v>
      </c>
      <c r="E531" s="59" t="s">
        <v>131</v>
      </c>
      <c r="F531" s="59" t="s">
        <v>131</v>
      </c>
      <c r="G531" s="107">
        <v>5082</v>
      </c>
      <c r="H531" s="60" t="s">
        <v>131</v>
      </c>
      <c r="I531" s="239"/>
      <c r="J531" s="172" t="e">
        <f t="shared" ref="J531:U532" si="365">J532</f>
        <v>#REF!</v>
      </c>
      <c r="K531" s="172" t="e">
        <f t="shared" si="365"/>
        <v>#REF!</v>
      </c>
      <c r="L531" s="173" t="e">
        <f t="shared" si="365"/>
        <v>#REF!</v>
      </c>
      <c r="M531" s="173" t="e">
        <f t="shared" si="365"/>
        <v>#REF!</v>
      </c>
      <c r="N531" s="172" t="e">
        <f t="shared" si="365"/>
        <v>#REF!</v>
      </c>
      <c r="O531" s="172" t="e">
        <f t="shared" si="365"/>
        <v>#REF!</v>
      </c>
      <c r="P531" s="172" t="e">
        <f t="shared" si="365"/>
        <v>#REF!</v>
      </c>
      <c r="Q531" s="172" t="e">
        <f t="shared" si="365"/>
        <v>#REF!</v>
      </c>
      <c r="R531" s="173" t="e">
        <f t="shared" si="365"/>
        <v>#REF!</v>
      </c>
      <c r="S531" s="173" t="e">
        <f t="shared" si="365"/>
        <v>#REF!</v>
      </c>
      <c r="T531" s="172" t="e">
        <f t="shared" si="365"/>
        <v>#REF!</v>
      </c>
      <c r="U531" s="172" t="e">
        <f t="shared" si="365"/>
        <v>#REF!</v>
      </c>
      <c r="V531" s="173" t="e">
        <f>V532</f>
        <v>#REF!</v>
      </c>
      <c r="W531" s="173" t="e">
        <f t="shared" ref="W531:X532" si="366">W532</f>
        <v>#REF!</v>
      </c>
      <c r="X531" s="173" t="e">
        <f t="shared" si="366"/>
        <v>#REF!</v>
      </c>
    </row>
    <row r="532" spans="2:24" ht="25.5" hidden="1">
      <c r="B532" s="170" t="s">
        <v>182</v>
      </c>
      <c r="C532" s="91" t="s">
        <v>9</v>
      </c>
      <c r="D532" s="72" t="s">
        <v>131</v>
      </c>
      <c r="E532" s="59" t="s">
        <v>131</v>
      </c>
      <c r="F532" s="59" t="s">
        <v>131</v>
      </c>
      <c r="G532" s="107">
        <v>5082</v>
      </c>
      <c r="H532" s="60" t="s">
        <v>131</v>
      </c>
      <c r="I532" s="239" t="s">
        <v>155</v>
      </c>
      <c r="J532" s="172" t="e">
        <f t="shared" si="365"/>
        <v>#REF!</v>
      </c>
      <c r="K532" s="172" t="e">
        <f t="shared" si="365"/>
        <v>#REF!</v>
      </c>
      <c r="L532" s="173" t="e">
        <f t="shared" si="365"/>
        <v>#REF!</v>
      </c>
      <c r="M532" s="173" t="e">
        <f t="shared" si="365"/>
        <v>#REF!</v>
      </c>
      <c r="N532" s="172" t="e">
        <f t="shared" si="365"/>
        <v>#REF!</v>
      </c>
      <c r="O532" s="172" t="e">
        <f t="shared" si="365"/>
        <v>#REF!</v>
      </c>
      <c r="P532" s="172" t="e">
        <f t="shared" si="365"/>
        <v>#REF!</v>
      </c>
      <c r="Q532" s="172" t="e">
        <f t="shared" si="365"/>
        <v>#REF!</v>
      </c>
      <c r="R532" s="173" t="e">
        <f t="shared" si="365"/>
        <v>#REF!</v>
      </c>
      <c r="S532" s="173" t="e">
        <f>S533</f>
        <v>#REF!</v>
      </c>
      <c r="T532" s="172" t="e">
        <f t="shared" si="365"/>
        <v>#REF!</v>
      </c>
      <c r="U532" s="172" t="e">
        <f t="shared" si="365"/>
        <v>#REF!</v>
      </c>
      <c r="V532" s="173" t="e">
        <f>V533</f>
        <v>#REF!</v>
      </c>
      <c r="W532" s="173" t="e">
        <f t="shared" si="366"/>
        <v>#REF!</v>
      </c>
      <c r="X532" s="173" t="e">
        <f t="shared" si="366"/>
        <v>#REF!</v>
      </c>
    </row>
    <row r="533" spans="2:24" hidden="1">
      <c r="B533" s="214" t="s">
        <v>157</v>
      </c>
      <c r="C533" s="70" t="s">
        <v>9</v>
      </c>
      <c r="D533" s="72" t="s">
        <v>131</v>
      </c>
      <c r="E533" s="59" t="s">
        <v>131</v>
      </c>
      <c r="F533" s="59" t="s">
        <v>131</v>
      </c>
      <c r="G533" s="107">
        <v>5082</v>
      </c>
      <c r="H533" s="60" t="s">
        <v>131</v>
      </c>
      <c r="I533" s="239" t="s">
        <v>156</v>
      </c>
      <c r="J533" s="172" t="e">
        <f>#REF!+#REF!</f>
        <v>#REF!</v>
      </c>
      <c r="K533" s="172" t="e">
        <f>#REF!+#REF!</f>
        <v>#REF!</v>
      </c>
      <c r="L533" s="173" t="e">
        <f>#REF!+#REF!</f>
        <v>#REF!</v>
      </c>
      <c r="M533" s="173" t="e">
        <f>#REF!+#REF!</f>
        <v>#REF!</v>
      </c>
      <c r="N533" s="172" t="e">
        <f>#REF!+#REF!</f>
        <v>#REF!</v>
      </c>
      <c r="O533" s="172" t="e">
        <f>#REF!+#REF!</f>
        <v>#REF!</v>
      </c>
      <c r="P533" s="172" t="e">
        <f>#REF!+#REF!</f>
        <v>#REF!</v>
      </c>
      <c r="Q533" s="172" t="e">
        <f>#REF!+#REF!</f>
        <v>#REF!</v>
      </c>
      <c r="R533" s="173" t="e">
        <f>#REF!+#REF!</f>
        <v>#REF!</v>
      </c>
      <c r="S533" s="173" t="e">
        <f>#REF!+#REF!</f>
        <v>#REF!</v>
      </c>
      <c r="T533" s="172" t="e">
        <f>#REF!+#REF!</f>
        <v>#REF!</v>
      </c>
      <c r="U533" s="172" t="e">
        <f>#REF!+#REF!</f>
        <v>#REF!</v>
      </c>
      <c r="V533" s="173" t="e">
        <f>#REF!+#REF!</f>
        <v>#REF!</v>
      </c>
      <c r="W533" s="173" t="e">
        <f>#REF!+#REF!</f>
        <v>#REF!</v>
      </c>
      <c r="X533" s="173" t="e">
        <f>#REF!+#REF!</f>
        <v>#REF!</v>
      </c>
    </row>
    <row r="534" spans="2:24" ht="13.5" customHeight="1">
      <c r="B534" s="174" t="s">
        <v>253</v>
      </c>
      <c r="C534" s="70" t="s">
        <v>9</v>
      </c>
      <c r="D534" s="59" t="s">
        <v>131</v>
      </c>
      <c r="E534" s="59" t="s">
        <v>131</v>
      </c>
      <c r="F534" s="59" t="s">
        <v>131</v>
      </c>
      <c r="G534" s="59" t="s">
        <v>20</v>
      </c>
      <c r="H534" s="60" t="s">
        <v>131</v>
      </c>
      <c r="I534" s="253"/>
      <c r="J534" s="172">
        <f t="shared" ref="J534:U535" si="367">J535</f>
        <v>9351685.1999999993</v>
      </c>
      <c r="K534" s="172">
        <f t="shared" si="367"/>
        <v>9351685.1999999993</v>
      </c>
      <c r="L534" s="173">
        <f t="shared" si="367"/>
        <v>9351685.1999999993</v>
      </c>
      <c r="M534" s="173">
        <f t="shared" si="367"/>
        <v>9351685.1999999993</v>
      </c>
      <c r="N534" s="172">
        <f t="shared" si="367"/>
        <v>9351685.1999999993</v>
      </c>
      <c r="O534" s="172">
        <f t="shared" si="367"/>
        <v>27536.080000000002</v>
      </c>
      <c r="P534" s="172">
        <f t="shared" si="367"/>
        <v>9379221.2799999993</v>
      </c>
      <c r="Q534" s="172">
        <f t="shared" si="367"/>
        <v>9351685.1999999993</v>
      </c>
      <c r="R534" s="173">
        <f t="shared" si="367"/>
        <v>9351685.1999999993</v>
      </c>
      <c r="S534" s="173">
        <f t="shared" si="367"/>
        <v>9351685.1999999993</v>
      </c>
      <c r="T534" s="172">
        <f t="shared" si="367"/>
        <v>0</v>
      </c>
      <c r="U534" s="172">
        <f t="shared" si="367"/>
        <v>9351685.1999999993</v>
      </c>
      <c r="V534" s="173">
        <f>V535</f>
        <v>9351685.1999999993</v>
      </c>
      <c r="W534" s="173">
        <f t="shared" ref="W534:X535" si="368">W535</f>
        <v>0</v>
      </c>
      <c r="X534" s="173">
        <f t="shared" si="368"/>
        <v>9351685.1999999993</v>
      </c>
    </row>
    <row r="535" spans="2:24" ht="18" customHeight="1">
      <c r="B535" s="174" t="s">
        <v>56</v>
      </c>
      <c r="C535" s="91" t="s">
        <v>9</v>
      </c>
      <c r="D535" s="59" t="s">
        <v>131</v>
      </c>
      <c r="E535" s="59" t="s">
        <v>131</v>
      </c>
      <c r="F535" s="59" t="s">
        <v>131</v>
      </c>
      <c r="G535" s="59" t="s">
        <v>20</v>
      </c>
      <c r="H535" s="60" t="s">
        <v>131</v>
      </c>
      <c r="I535" s="253" t="s">
        <v>57</v>
      </c>
      <c r="J535" s="178">
        <f t="shared" si="367"/>
        <v>9351685.1999999993</v>
      </c>
      <c r="K535" s="178">
        <f t="shared" si="367"/>
        <v>9351685.1999999993</v>
      </c>
      <c r="L535" s="178">
        <f t="shared" si="367"/>
        <v>9351685.1999999993</v>
      </c>
      <c r="M535" s="178">
        <f t="shared" si="367"/>
        <v>9351685.1999999993</v>
      </c>
      <c r="N535" s="178">
        <f t="shared" si="367"/>
        <v>9351685.1999999993</v>
      </c>
      <c r="O535" s="178">
        <f t="shared" si="367"/>
        <v>27536.080000000002</v>
      </c>
      <c r="P535" s="178">
        <f t="shared" si="367"/>
        <v>9379221.2799999993</v>
      </c>
      <c r="Q535" s="178">
        <f t="shared" si="367"/>
        <v>9351685.1999999993</v>
      </c>
      <c r="R535" s="179">
        <f t="shared" si="367"/>
        <v>9351685.1999999993</v>
      </c>
      <c r="S535" s="178">
        <f>S536</f>
        <v>9351685.1999999993</v>
      </c>
      <c r="T535" s="178">
        <f>T536</f>
        <v>0</v>
      </c>
      <c r="U535" s="178">
        <f t="shared" si="367"/>
        <v>9351685.1999999993</v>
      </c>
      <c r="V535" s="178">
        <f>V536</f>
        <v>9351685.1999999993</v>
      </c>
      <c r="W535" s="178">
        <f t="shared" si="368"/>
        <v>0</v>
      </c>
      <c r="X535" s="178">
        <f t="shared" si="368"/>
        <v>9351685.1999999993</v>
      </c>
    </row>
    <row r="536" spans="2:24" ht="19.5" customHeight="1">
      <c r="B536" s="174" t="s">
        <v>237</v>
      </c>
      <c r="C536" s="70" t="s">
        <v>9</v>
      </c>
      <c r="D536" s="59" t="s">
        <v>131</v>
      </c>
      <c r="E536" s="59" t="s">
        <v>131</v>
      </c>
      <c r="F536" s="59" t="s">
        <v>131</v>
      </c>
      <c r="G536" s="59" t="s">
        <v>20</v>
      </c>
      <c r="H536" s="60" t="s">
        <v>131</v>
      </c>
      <c r="I536" s="253" t="s">
        <v>236</v>
      </c>
      <c r="J536" s="178">
        <v>9351685.1999999993</v>
      </c>
      <c r="K536" s="178">
        <v>9351685.1999999993</v>
      </c>
      <c r="L536" s="178">
        <v>9351685.1999999993</v>
      </c>
      <c r="M536" s="178">
        <v>9351685.1999999993</v>
      </c>
      <c r="N536" s="178">
        <v>9351685.1999999993</v>
      </c>
      <c r="O536" s="178">
        <v>27536.080000000002</v>
      </c>
      <c r="P536" s="178">
        <f>O536+J536</f>
        <v>9379221.2799999993</v>
      </c>
      <c r="Q536" s="178">
        <v>9351685.1999999993</v>
      </c>
      <c r="R536" s="179">
        <v>9351685.1999999993</v>
      </c>
      <c r="S536" s="178">
        <v>9351685.1999999993</v>
      </c>
      <c r="T536" s="178">
        <v>0</v>
      </c>
      <c r="U536" s="178">
        <v>9351685.1999999993</v>
      </c>
      <c r="V536" s="178">
        <v>9351685.1999999993</v>
      </c>
      <c r="W536" s="178">
        <v>0</v>
      </c>
      <c r="X536" s="178">
        <v>9351685.1999999993</v>
      </c>
    </row>
    <row r="537" spans="2:24" ht="66.75" customHeight="1">
      <c r="B537" s="174" t="s">
        <v>424</v>
      </c>
      <c r="C537" s="91" t="s">
        <v>9</v>
      </c>
      <c r="D537" s="59" t="s">
        <v>131</v>
      </c>
      <c r="E537" s="59" t="s">
        <v>131</v>
      </c>
      <c r="F537" s="59" t="s">
        <v>131</v>
      </c>
      <c r="G537" s="59" t="s">
        <v>423</v>
      </c>
      <c r="H537" s="60" t="s">
        <v>131</v>
      </c>
      <c r="I537" s="253"/>
      <c r="J537" s="172">
        <f>J538+J540</f>
        <v>4607486.1900000004</v>
      </c>
      <c r="K537" s="172">
        <f t="shared" ref="K537:V537" si="369">K538+K540</f>
        <v>4777385.6400000006</v>
      </c>
      <c r="L537" s="172">
        <f t="shared" si="369"/>
        <v>4954097.8900000006</v>
      </c>
      <c r="M537" s="172">
        <f t="shared" si="369"/>
        <v>4607486.1900000004</v>
      </c>
      <c r="N537" s="172">
        <f t="shared" si="369"/>
        <v>4777385.6400000006</v>
      </c>
      <c r="O537" s="172">
        <f>O538+O540</f>
        <v>0</v>
      </c>
      <c r="P537" s="172">
        <f>P538+P540</f>
        <v>4607486.1900000004</v>
      </c>
      <c r="Q537" s="172">
        <f>Q538+Q540</f>
        <v>4777385.6400000006</v>
      </c>
      <c r="R537" s="173">
        <f t="shared" si="369"/>
        <v>4607486.1900000004</v>
      </c>
      <c r="S537" s="172">
        <f t="shared" si="369"/>
        <v>4777385.6400000006</v>
      </c>
      <c r="T537" s="172">
        <f>T538+T540</f>
        <v>0</v>
      </c>
      <c r="U537" s="172">
        <f>U538+U540</f>
        <v>4777385.6400000006</v>
      </c>
      <c r="V537" s="172">
        <f t="shared" si="369"/>
        <v>4954097.8900000006</v>
      </c>
      <c r="W537" s="172">
        <f t="shared" ref="W537:X537" si="370">W538+W540</f>
        <v>0</v>
      </c>
      <c r="X537" s="172">
        <f t="shared" si="370"/>
        <v>4954097.8900000006</v>
      </c>
    </row>
    <row r="538" spans="2:24" ht="57.75" customHeight="1">
      <c r="B538" s="174" t="s">
        <v>67</v>
      </c>
      <c r="C538" s="70" t="s">
        <v>9</v>
      </c>
      <c r="D538" s="59" t="s">
        <v>131</v>
      </c>
      <c r="E538" s="59" t="s">
        <v>131</v>
      </c>
      <c r="F538" s="59" t="s">
        <v>131</v>
      </c>
      <c r="G538" s="59" t="s">
        <v>423</v>
      </c>
      <c r="H538" s="60" t="s">
        <v>131</v>
      </c>
      <c r="I538" s="253" t="s">
        <v>60</v>
      </c>
      <c r="J538" s="178">
        <f>J539</f>
        <v>4410506</v>
      </c>
      <c r="K538" s="178">
        <f t="shared" ref="K538:X538" si="371">K539</f>
        <v>4495751.4000000004</v>
      </c>
      <c r="L538" s="178">
        <f t="shared" si="371"/>
        <v>4747344.2</v>
      </c>
      <c r="M538" s="178">
        <f>M539</f>
        <v>4410506</v>
      </c>
      <c r="N538" s="178">
        <f t="shared" si="371"/>
        <v>4495751.4000000004</v>
      </c>
      <c r="O538" s="178">
        <f>O539</f>
        <v>0</v>
      </c>
      <c r="P538" s="178">
        <f>P539</f>
        <v>4410506</v>
      </c>
      <c r="Q538" s="178">
        <f t="shared" si="371"/>
        <v>4495751.4000000004</v>
      </c>
      <c r="R538" s="179">
        <f>R539</f>
        <v>4410506</v>
      </c>
      <c r="S538" s="178">
        <f t="shared" si="371"/>
        <v>4495751.4000000004</v>
      </c>
      <c r="T538" s="178">
        <f t="shared" si="371"/>
        <v>0</v>
      </c>
      <c r="U538" s="178">
        <f t="shared" si="371"/>
        <v>4495751.4000000004</v>
      </c>
      <c r="V538" s="178">
        <f t="shared" si="371"/>
        <v>4747344.2</v>
      </c>
      <c r="W538" s="178">
        <f t="shared" si="371"/>
        <v>0</v>
      </c>
      <c r="X538" s="178">
        <f t="shared" si="371"/>
        <v>4747344.2</v>
      </c>
    </row>
    <row r="539" spans="2:24" ht="39.75" customHeight="1">
      <c r="B539" s="174" t="s">
        <v>61</v>
      </c>
      <c r="C539" s="91" t="s">
        <v>9</v>
      </c>
      <c r="D539" s="59" t="s">
        <v>131</v>
      </c>
      <c r="E539" s="59" t="s">
        <v>131</v>
      </c>
      <c r="F539" s="59" t="s">
        <v>131</v>
      </c>
      <c r="G539" s="59" t="s">
        <v>423</v>
      </c>
      <c r="H539" s="60" t="s">
        <v>131</v>
      </c>
      <c r="I539" s="253" t="s">
        <v>166</v>
      </c>
      <c r="J539" s="178">
        <f>3303000+110000+997506</f>
        <v>4410506</v>
      </c>
      <c r="K539" s="178">
        <f>3420700+42000+1033051.4</f>
        <v>4495751.4000000004</v>
      </c>
      <c r="L539" s="178">
        <f>3557100+116000+1074244.2</f>
        <v>4747344.2</v>
      </c>
      <c r="M539" s="178">
        <f>3303000+110000+997506</f>
        <v>4410506</v>
      </c>
      <c r="N539" s="178">
        <f>3420700+42000+1033051.4</f>
        <v>4495751.4000000004</v>
      </c>
      <c r="O539" s="178">
        <v>0</v>
      </c>
      <c r="P539" s="178">
        <f>3303000+110000+997506</f>
        <v>4410506</v>
      </c>
      <c r="Q539" s="178">
        <f>3420700+42000+1033051.4</f>
        <v>4495751.4000000004</v>
      </c>
      <c r="R539" s="179">
        <f>3303000+110000+997506</f>
        <v>4410506</v>
      </c>
      <c r="S539" s="178">
        <f>3420700+42000+1033051.4</f>
        <v>4495751.4000000004</v>
      </c>
      <c r="T539" s="178">
        <v>0</v>
      </c>
      <c r="U539" s="178">
        <f>3420700+42000+1033051.4</f>
        <v>4495751.4000000004</v>
      </c>
      <c r="V539" s="178">
        <f>3557100+116000+1074244.2</f>
        <v>4747344.2</v>
      </c>
      <c r="W539" s="178">
        <v>0</v>
      </c>
      <c r="X539" s="178">
        <f t="shared" ref="X539" si="372">3557100+116000+1074244.2</f>
        <v>4747344.2</v>
      </c>
    </row>
    <row r="540" spans="2:24" ht="39.75" customHeight="1">
      <c r="B540" s="174" t="s">
        <v>52</v>
      </c>
      <c r="C540" s="91" t="s">
        <v>9</v>
      </c>
      <c r="D540" s="59" t="s">
        <v>131</v>
      </c>
      <c r="E540" s="59" t="s">
        <v>131</v>
      </c>
      <c r="F540" s="59" t="s">
        <v>131</v>
      </c>
      <c r="G540" s="59" t="s">
        <v>423</v>
      </c>
      <c r="H540" s="60" t="s">
        <v>131</v>
      </c>
      <c r="I540" s="253" t="s">
        <v>53</v>
      </c>
      <c r="J540" s="178">
        <f>J541</f>
        <v>196980.19</v>
      </c>
      <c r="K540" s="178">
        <f t="shared" ref="K540:X540" si="373">K541</f>
        <v>281634.24</v>
      </c>
      <c r="L540" s="178">
        <f t="shared" si="373"/>
        <v>206753.69</v>
      </c>
      <c r="M540" s="178">
        <f>M541</f>
        <v>196980.19</v>
      </c>
      <c r="N540" s="178">
        <f t="shared" si="373"/>
        <v>281634.24</v>
      </c>
      <c r="O540" s="178">
        <f>O541</f>
        <v>0</v>
      </c>
      <c r="P540" s="178">
        <f>P541</f>
        <v>196980.19</v>
      </c>
      <c r="Q540" s="178">
        <f t="shared" si="373"/>
        <v>281634.24</v>
      </c>
      <c r="R540" s="179">
        <f>R541</f>
        <v>196980.19</v>
      </c>
      <c r="S540" s="178">
        <f t="shared" si="373"/>
        <v>281634.24</v>
      </c>
      <c r="T540" s="178">
        <f t="shared" si="373"/>
        <v>0</v>
      </c>
      <c r="U540" s="178">
        <f t="shared" si="373"/>
        <v>281634.24</v>
      </c>
      <c r="V540" s="178">
        <f t="shared" si="373"/>
        <v>206753.69</v>
      </c>
      <c r="W540" s="178">
        <f t="shared" si="373"/>
        <v>0</v>
      </c>
      <c r="X540" s="178">
        <f t="shared" si="373"/>
        <v>206753.69</v>
      </c>
    </row>
    <row r="541" spans="2:24" ht="39.75" customHeight="1">
      <c r="B541" s="174" t="s">
        <v>54</v>
      </c>
      <c r="C541" s="91" t="s">
        <v>9</v>
      </c>
      <c r="D541" s="59" t="s">
        <v>131</v>
      </c>
      <c r="E541" s="59" t="s">
        <v>131</v>
      </c>
      <c r="F541" s="59" t="s">
        <v>131</v>
      </c>
      <c r="G541" s="59" t="s">
        <v>423</v>
      </c>
      <c r="H541" s="60" t="s">
        <v>131</v>
      </c>
      <c r="I541" s="253" t="s">
        <v>55</v>
      </c>
      <c r="J541" s="178">
        <v>196980.19</v>
      </c>
      <c r="K541" s="179">
        <v>281634.24</v>
      </c>
      <c r="L541" s="178">
        <v>206753.69</v>
      </c>
      <c r="M541" s="178">
        <v>196980.19</v>
      </c>
      <c r="N541" s="178">
        <v>281634.24</v>
      </c>
      <c r="O541" s="178">
        <v>0</v>
      </c>
      <c r="P541" s="178">
        <v>196980.19</v>
      </c>
      <c r="Q541" s="178">
        <v>281634.24</v>
      </c>
      <c r="R541" s="179">
        <v>196980.19</v>
      </c>
      <c r="S541" s="178">
        <v>281634.24</v>
      </c>
      <c r="T541" s="178">
        <v>0</v>
      </c>
      <c r="U541" s="178">
        <v>281634.24</v>
      </c>
      <c r="V541" s="178">
        <v>206753.69</v>
      </c>
      <c r="W541" s="178">
        <v>0</v>
      </c>
      <c r="X541" s="178">
        <v>206753.69</v>
      </c>
    </row>
    <row r="542" spans="2:24" ht="51">
      <c r="B542" s="174" t="s">
        <v>280</v>
      </c>
      <c r="C542" s="91" t="s">
        <v>9</v>
      </c>
      <c r="D542" s="59" t="s">
        <v>131</v>
      </c>
      <c r="E542" s="59" t="s">
        <v>131</v>
      </c>
      <c r="F542" s="59" t="s">
        <v>131</v>
      </c>
      <c r="G542" s="59" t="s">
        <v>279</v>
      </c>
      <c r="H542" s="60" t="s">
        <v>131</v>
      </c>
      <c r="I542" s="253"/>
      <c r="J542" s="172">
        <f t="shared" ref="J542:U543" si="374">J543</f>
        <v>461947</v>
      </c>
      <c r="K542" s="173">
        <f t="shared" si="374"/>
        <v>480425</v>
      </c>
      <c r="L542" s="173">
        <f t="shared" si="374"/>
        <v>480425</v>
      </c>
      <c r="M542" s="173">
        <f t="shared" si="374"/>
        <v>461947</v>
      </c>
      <c r="N542" s="172">
        <f t="shared" si="374"/>
        <v>480425</v>
      </c>
      <c r="O542" s="172">
        <f t="shared" si="374"/>
        <v>0</v>
      </c>
      <c r="P542" s="172">
        <f t="shared" si="374"/>
        <v>461947</v>
      </c>
      <c r="Q542" s="172">
        <f t="shared" si="374"/>
        <v>480425</v>
      </c>
      <c r="R542" s="173">
        <f t="shared" si="374"/>
        <v>461947</v>
      </c>
      <c r="S542" s="173">
        <f t="shared" si="374"/>
        <v>480425</v>
      </c>
      <c r="T542" s="172">
        <f t="shared" si="374"/>
        <v>0</v>
      </c>
      <c r="U542" s="172">
        <f t="shared" si="374"/>
        <v>480425</v>
      </c>
      <c r="V542" s="173">
        <f>V543</f>
        <v>480425</v>
      </c>
      <c r="W542" s="173">
        <f t="shared" ref="W542:X543" si="375">W543</f>
        <v>0</v>
      </c>
      <c r="X542" s="173">
        <f t="shared" si="375"/>
        <v>480425</v>
      </c>
    </row>
    <row r="543" spans="2:24" ht="20.25" customHeight="1">
      <c r="B543" s="174" t="s">
        <v>56</v>
      </c>
      <c r="C543" s="70" t="s">
        <v>9</v>
      </c>
      <c r="D543" s="59" t="s">
        <v>131</v>
      </c>
      <c r="E543" s="59" t="s">
        <v>131</v>
      </c>
      <c r="F543" s="59" t="s">
        <v>131</v>
      </c>
      <c r="G543" s="59" t="s">
        <v>279</v>
      </c>
      <c r="H543" s="60" t="s">
        <v>131</v>
      </c>
      <c r="I543" s="253" t="s">
        <v>57</v>
      </c>
      <c r="J543" s="178">
        <f t="shared" si="374"/>
        <v>461947</v>
      </c>
      <c r="K543" s="179">
        <f t="shared" si="374"/>
        <v>480425</v>
      </c>
      <c r="L543" s="178">
        <f t="shared" si="374"/>
        <v>480425</v>
      </c>
      <c r="M543" s="178">
        <f t="shared" si="374"/>
        <v>461947</v>
      </c>
      <c r="N543" s="178">
        <f t="shared" si="374"/>
        <v>480425</v>
      </c>
      <c r="O543" s="178">
        <f t="shared" si="374"/>
        <v>0</v>
      </c>
      <c r="P543" s="178">
        <f t="shared" si="374"/>
        <v>461947</v>
      </c>
      <c r="Q543" s="178">
        <f t="shared" si="374"/>
        <v>480425</v>
      </c>
      <c r="R543" s="179">
        <f t="shared" si="374"/>
        <v>461947</v>
      </c>
      <c r="S543" s="178">
        <f>S544</f>
        <v>480425</v>
      </c>
      <c r="T543" s="178">
        <f t="shared" si="374"/>
        <v>0</v>
      </c>
      <c r="U543" s="178">
        <f t="shared" si="374"/>
        <v>480425</v>
      </c>
      <c r="V543" s="178">
        <f>V544</f>
        <v>480425</v>
      </c>
      <c r="W543" s="178">
        <f t="shared" si="375"/>
        <v>0</v>
      </c>
      <c r="X543" s="178">
        <f t="shared" si="375"/>
        <v>480425</v>
      </c>
    </row>
    <row r="544" spans="2:24" ht="25.5">
      <c r="B544" s="174" t="s">
        <v>58</v>
      </c>
      <c r="C544" s="91" t="s">
        <v>9</v>
      </c>
      <c r="D544" s="59" t="s">
        <v>131</v>
      </c>
      <c r="E544" s="59" t="s">
        <v>131</v>
      </c>
      <c r="F544" s="59" t="s">
        <v>131</v>
      </c>
      <c r="G544" s="59" t="s">
        <v>279</v>
      </c>
      <c r="H544" s="60" t="s">
        <v>131</v>
      </c>
      <c r="I544" s="253" t="s">
        <v>59</v>
      </c>
      <c r="J544" s="178">
        <v>461947</v>
      </c>
      <c r="K544" s="179">
        <v>480425</v>
      </c>
      <c r="L544" s="178">
        <v>480425</v>
      </c>
      <c r="M544" s="178">
        <v>461947</v>
      </c>
      <c r="N544" s="178">
        <v>480425</v>
      </c>
      <c r="O544" s="178">
        <v>0</v>
      </c>
      <c r="P544" s="178">
        <v>461947</v>
      </c>
      <c r="Q544" s="178">
        <v>480425</v>
      </c>
      <c r="R544" s="179">
        <v>461947</v>
      </c>
      <c r="S544" s="178">
        <v>480425</v>
      </c>
      <c r="T544" s="178">
        <v>0</v>
      </c>
      <c r="U544" s="178">
        <v>480425</v>
      </c>
      <c r="V544" s="178">
        <v>480425</v>
      </c>
      <c r="W544" s="178">
        <v>0</v>
      </c>
      <c r="X544" s="178">
        <v>480425</v>
      </c>
    </row>
    <row r="545" spans="2:24" ht="51" hidden="1">
      <c r="B545" s="174" t="s">
        <v>154</v>
      </c>
      <c r="C545" s="70" t="s">
        <v>9</v>
      </c>
      <c r="D545" s="72" t="s">
        <v>131</v>
      </c>
      <c r="E545" s="59" t="s">
        <v>131</v>
      </c>
      <c r="F545" s="59" t="s">
        <v>131</v>
      </c>
      <c r="G545" s="107">
        <v>7877</v>
      </c>
      <c r="H545" s="60" t="s">
        <v>131</v>
      </c>
      <c r="I545" s="239"/>
      <c r="J545" s="172">
        <f t="shared" ref="J545:U546" si="376">J546</f>
        <v>0</v>
      </c>
      <c r="K545" s="173">
        <f t="shared" si="376"/>
        <v>0</v>
      </c>
      <c r="L545" s="173">
        <f t="shared" si="376"/>
        <v>0</v>
      </c>
      <c r="M545" s="173">
        <f t="shared" si="376"/>
        <v>0</v>
      </c>
      <c r="N545" s="172">
        <f t="shared" si="376"/>
        <v>0</v>
      </c>
      <c r="O545" s="172">
        <f t="shared" si="376"/>
        <v>0</v>
      </c>
      <c r="P545" s="172">
        <f t="shared" si="376"/>
        <v>0</v>
      </c>
      <c r="Q545" s="172">
        <f t="shared" si="376"/>
        <v>0</v>
      </c>
      <c r="R545" s="173">
        <f t="shared" si="376"/>
        <v>0</v>
      </c>
      <c r="S545" s="173">
        <f t="shared" si="376"/>
        <v>0</v>
      </c>
      <c r="T545" s="172">
        <f t="shared" si="376"/>
        <v>0</v>
      </c>
      <c r="U545" s="172">
        <f t="shared" si="376"/>
        <v>0</v>
      </c>
      <c r="V545" s="173">
        <f>V546</f>
        <v>0</v>
      </c>
      <c r="W545" s="173">
        <f t="shared" ref="W545:X546" si="377">W546</f>
        <v>0</v>
      </c>
      <c r="X545" s="173">
        <f t="shared" si="377"/>
        <v>0</v>
      </c>
    </row>
    <row r="546" spans="2:24" ht="25.5" hidden="1">
      <c r="B546" s="170" t="s">
        <v>182</v>
      </c>
      <c r="C546" s="91" t="s">
        <v>9</v>
      </c>
      <c r="D546" s="72" t="s">
        <v>131</v>
      </c>
      <c r="E546" s="59" t="s">
        <v>131</v>
      </c>
      <c r="F546" s="59" t="s">
        <v>131</v>
      </c>
      <c r="G546" s="107">
        <v>7877</v>
      </c>
      <c r="H546" s="60" t="s">
        <v>131</v>
      </c>
      <c r="I546" s="239" t="s">
        <v>155</v>
      </c>
      <c r="J546" s="172">
        <f t="shared" si="376"/>
        <v>0</v>
      </c>
      <c r="K546" s="173">
        <f t="shared" si="376"/>
        <v>0</v>
      </c>
      <c r="L546" s="173">
        <f t="shared" si="376"/>
        <v>0</v>
      </c>
      <c r="M546" s="173">
        <f t="shared" si="376"/>
        <v>0</v>
      </c>
      <c r="N546" s="172">
        <f t="shared" si="376"/>
        <v>0</v>
      </c>
      <c r="O546" s="172">
        <f t="shared" si="376"/>
        <v>0</v>
      </c>
      <c r="P546" s="172">
        <f t="shared" si="376"/>
        <v>0</v>
      </c>
      <c r="Q546" s="172">
        <f t="shared" si="376"/>
        <v>0</v>
      </c>
      <c r="R546" s="173">
        <f t="shared" si="376"/>
        <v>0</v>
      </c>
      <c r="S546" s="173">
        <f>S547</f>
        <v>0</v>
      </c>
      <c r="T546" s="172">
        <f t="shared" si="376"/>
        <v>0</v>
      </c>
      <c r="U546" s="172">
        <f t="shared" si="376"/>
        <v>0</v>
      </c>
      <c r="V546" s="173">
        <f>V547</f>
        <v>0</v>
      </c>
      <c r="W546" s="173">
        <f t="shared" si="377"/>
        <v>0</v>
      </c>
      <c r="X546" s="173">
        <f t="shared" si="377"/>
        <v>0</v>
      </c>
    </row>
    <row r="547" spans="2:24" hidden="1">
      <c r="B547" s="214" t="s">
        <v>157</v>
      </c>
      <c r="C547" s="70" t="s">
        <v>9</v>
      </c>
      <c r="D547" s="72" t="s">
        <v>131</v>
      </c>
      <c r="E547" s="59" t="s">
        <v>131</v>
      </c>
      <c r="F547" s="59" t="s">
        <v>131</v>
      </c>
      <c r="G547" s="107">
        <v>7877</v>
      </c>
      <c r="H547" s="60" t="s">
        <v>131</v>
      </c>
      <c r="I547" s="239" t="s">
        <v>156</v>
      </c>
      <c r="J547" s="172">
        <v>0</v>
      </c>
      <c r="K547" s="173">
        <v>0</v>
      </c>
      <c r="L547" s="173">
        <v>0</v>
      </c>
      <c r="M547" s="173">
        <v>0</v>
      </c>
      <c r="N547" s="172">
        <v>0</v>
      </c>
      <c r="O547" s="172">
        <v>0</v>
      </c>
      <c r="P547" s="172">
        <v>0</v>
      </c>
      <c r="Q547" s="172">
        <v>0</v>
      </c>
      <c r="R547" s="173">
        <v>0</v>
      </c>
      <c r="S547" s="173">
        <v>0</v>
      </c>
      <c r="T547" s="172">
        <v>0</v>
      </c>
      <c r="U547" s="172">
        <v>0</v>
      </c>
      <c r="V547" s="173">
        <v>0</v>
      </c>
      <c r="W547" s="173">
        <v>0</v>
      </c>
      <c r="X547" s="173">
        <v>0</v>
      </c>
    </row>
    <row r="548" spans="2:24" ht="51" hidden="1">
      <c r="B548" s="174" t="s">
        <v>154</v>
      </c>
      <c r="C548" s="70" t="s">
        <v>9</v>
      </c>
      <c r="D548" s="72" t="s">
        <v>131</v>
      </c>
      <c r="E548" s="59" t="s">
        <v>131</v>
      </c>
      <c r="F548" s="59" t="s">
        <v>131</v>
      </c>
      <c r="G548" s="107">
        <v>7877</v>
      </c>
      <c r="H548" s="60" t="s">
        <v>131</v>
      </c>
      <c r="I548" s="239"/>
      <c r="J548" s="178">
        <f t="shared" ref="J548:U549" si="378">J549</f>
        <v>0</v>
      </c>
      <c r="K548" s="179">
        <f t="shared" si="378"/>
        <v>0</v>
      </c>
      <c r="L548" s="179">
        <f t="shared" si="378"/>
        <v>0</v>
      </c>
      <c r="M548" s="179">
        <f t="shared" si="378"/>
        <v>0</v>
      </c>
      <c r="N548" s="178">
        <f t="shared" si="378"/>
        <v>0</v>
      </c>
      <c r="O548" s="178">
        <f t="shared" si="378"/>
        <v>0</v>
      </c>
      <c r="P548" s="178">
        <f t="shared" si="378"/>
        <v>0</v>
      </c>
      <c r="Q548" s="178">
        <f t="shared" si="378"/>
        <v>0</v>
      </c>
      <c r="R548" s="179">
        <f t="shared" si="378"/>
        <v>0</v>
      </c>
      <c r="S548" s="179">
        <f t="shared" si="378"/>
        <v>0</v>
      </c>
      <c r="T548" s="178">
        <f t="shared" si="378"/>
        <v>0</v>
      </c>
      <c r="U548" s="178">
        <f t="shared" si="378"/>
        <v>0</v>
      </c>
      <c r="V548" s="179">
        <f>V549</f>
        <v>0</v>
      </c>
      <c r="W548" s="179">
        <f t="shared" ref="W548:X549" si="379">W549</f>
        <v>0</v>
      </c>
      <c r="X548" s="179">
        <f t="shared" si="379"/>
        <v>0</v>
      </c>
    </row>
    <row r="549" spans="2:24" ht="25.5" hidden="1">
      <c r="B549" s="170" t="s">
        <v>182</v>
      </c>
      <c r="C549" s="91" t="s">
        <v>9</v>
      </c>
      <c r="D549" s="72" t="s">
        <v>131</v>
      </c>
      <c r="E549" s="59" t="s">
        <v>131</v>
      </c>
      <c r="F549" s="59" t="s">
        <v>131</v>
      </c>
      <c r="G549" s="107">
        <v>7877</v>
      </c>
      <c r="H549" s="60" t="s">
        <v>131</v>
      </c>
      <c r="I549" s="239" t="s">
        <v>155</v>
      </c>
      <c r="J549" s="178">
        <f t="shared" si="378"/>
        <v>0</v>
      </c>
      <c r="K549" s="179">
        <f t="shared" si="378"/>
        <v>0</v>
      </c>
      <c r="L549" s="179">
        <f t="shared" si="378"/>
        <v>0</v>
      </c>
      <c r="M549" s="179">
        <f t="shared" si="378"/>
        <v>0</v>
      </c>
      <c r="N549" s="178">
        <f t="shared" si="378"/>
        <v>0</v>
      </c>
      <c r="O549" s="178">
        <f t="shared" si="378"/>
        <v>0</v>
      </c>
      <c r="P549" s="178">
        <f t="shared" si="378"/>
        <v>0</v>
      </c>
      <c r="Q549" s="178">
        <f t="shared" si="378"/>
        <v>0</v>
      </c>
      <c r="R549" s="179">
        <f t="shared" si="378"/>
        <v>0</v>
      </c>
      <c r="S549" s="179">
        <f>S550</f>
        <v>0</v>
      </c>
      <c r="T549" s="178">
        <f t="shared" si="378"/>
        <v>0</v>
      </c>
      <c r="U549" s="178">
        <f t="shared" si="378"/>
        <v>0</v>
      </c>
      <c r="V549" s="179">
        <f>V550</f>
        <v>0</v>
      </c>
      <c r="W549" s="179">
        <f t="shared" si="379"/>
        <v>0</v>
      </c>
      <c r="X549" s="179">
        <f t="shared" si="379"/>
        <v>0</v>
      </c>
    </row>
    <row r="550" spans="2:24" hidden="1">
      <c r="B550" s="214" t="s">
        <v>157</v>
      </c>
      <c r="C550" s="70" t="s">
        <v>9</v>
      </c>
      <c r="D550" s="72" t="s">
        <v>131</v>
      </c>
      <c r="E550" s="59" t="s">
        <v>131</v>
      </c>
      <c r="F550" s="59" t="s">
        <v>131</v>
      </c>
      <c r="G550" s="107">
        <v>7877</v>
      </c>
      <c r="H550" s="60" t="s">
        <v>131</v>
      </c>
      <c r="I550" s="239" t="s">
        <v>156</v>
      </c>
      <c r="J550" s="178"/>
      <c r="K550" s="179"/>
      <c r="L550" s="179"/>
      <c r="M550" s="179"/>
      <c r="N550" s="178"/>
      <c r="O550" s="178"/>
      <c r="P550" s="178"/>
      <c r="Q550" s="178"/>
      <c r="R550" s="179"/>
      <c r="S550" s="179"/>
      <c r="T550" s="178"/>
      <c r="U550" s="178"/>
      <c r="V550" s="179"/>
      <c r="W550" s="179"/>
      <c r="X550" s="179"/>
    </row>
    <row r="551" spans="2:24">
      <c r="B551" s="334"/>
      <c r="C551" s="427"/>
      <c r="D551" s="406"/>
      <c r="E551" s="406"/>
      <c r="F551" s="406"/>
      <c r="G551" s="406"/>
      <c r="H551" s="408"/>
      <c r="I551" s="345"/>
      <c r="J551" s="409"/>
      <c r="K551" s="407"/>
      <c r="L551" s="407"/>
      <c r="M551" s="407"/>
      <c r="N551" s="407"/>
      <c r="O551" s="409"/>
      <c r="P551" s="409"/>
      <c r="Q551" s="410"/>
      <c r="R551" s="407"/>
      <c r="S551" s="407"/>
      <c r="T551" s="410"/>
      <c r="U551" s="410"/>
      <c r="V551" s="410"/>
      <c r="W551" s="410"/>
      <c r="X551" s="410"/>
    </row>
    <row r="552" spans="2:24" ht="38.25" hidden="1">
      <c r="B552" s="174" t="s">
        <v>45</v>
      </c>
      <c r="C552" s="103" t="s">
        <v>9</v>
      </c>
      <c r="D552" s="65" t="s">
        <v>131</v>
      </c>
      <c r="E552" s="65" t="s">
        <v>131</v>
      </c>
      <c r="F552" s="65" t="s">
        <v>131</v>
      </c>
      <c r="G552" s="65" t="s">
        <v>68</v>
      </c>
      <c r="H552" s="60" t="s">
        <v>131</v>
      </c>
      <c r="I552" s="253"/>
      <c r="J552" s="172">
        <f t="shared" ref="J552:U553" si="380">J553</f>
        <v>0</v>
      </c>
      <c r="K552" s="173">
        <f t="shared" si="380"/>
        <v>0</v>
      </c>
      <c r="L552" s="173">
        <f t="shared" si="380"/>
        <v>0</v>
      </c>
      <c r="M552" s="173">
        <f t="shared" si="380"/>
        <v>0</v>
      </c>
      <c r="N552" s="172">
        <f t="shared" si="380"/>
        <v>0</v>
      </c>
      <c r="O552" s="172">
        <f t="shared" si="380"/>
        <v>0</v>
      </c>
      <c r="P552" s="172">
        <f t="shared" si="380"/>
        <v>0</v>
      </c>
      <c r="Q552" s="172">
        <f t="shared" si="380"/>
        <v>0</v>
      </c>
      <c r="R552" s="173">
        <f t="shared" si="380"/>
        <v>0</v>
      </c>
      <c r="S552" s="173">
        <f t="shared" si="380"/>
        <v>0</v>
      </c>
      <c r="T552" s="172">
        <f t="shared" si="380"/>
        <v>0</v>
      </c>
      <c r="U552" s="172">
        <f t="shared" si="380"/>
        <v>0</v>
      </c>
      <c r="V552" s="173">
        <f>V553</f>
        <v>0</v>
      </c>
      <c r="W552" s="173">
        <f t="shared" ref="W552:X553" si="381">W553</f>
        <v>0</v>
      </c>
      <c r="X552" s="173">
        <f t="shared" si="381"/>
        <v>0</v>
      </c>
    </row>
    <row r="553" spans="2:24" hidden="1">
      <c r="B553" s="174" t="s">
        <v>56</v>
      </c>
      <c r="C553" s="245" t="s">
        <v>9</v>
      </c>
      <c r="D553" s="65" t="s">
        <v>131</v>
      </c>
      <c r="E553" s="65" t="s">
        <v>131</v>
      </c>
      <c r="F553" s="65" t="s">
        <v>131</v>
      </c>
      <c r="G553" s="65" t="s">
        <v>68</v>
      </c>
      <c r="H553" s="60" t="s">
        <v>131</v>
      </c>
      <c r="I553" s="253" t="s">
        <v>57</v>
      </c>
      <c r="J553" s="172">
        <f t="shared" si="380"/>
        <v>0</v>
      </c>
      <c r="K553" s="173">
        <f t="shared" si="380"/>
        <v>0</v>
      </c>
      <c r="L553" s="173">
        <f t="shared" si="380"/>
        <v>0</v>
      </c>
      <c r="M553" s="173">
        <f t="shared" si="380"/>
        <v>0</v>
      </c>
      <c r="N553" s="172">
        <f t="shared" si="380"/>
        <v>0</v>
      </c>
      <c r="O553" s="172">
        <f t="shared" si="380"/>
        <v>0</v>
      </c>
      <c r="P553" s="172">
        <f t="shared" si="380"/>
        <v>0</v>
      </c>
      <c r="Q553" s="172">
        <f t="shared" si="380"/>
        <v>0</v>
      </c>
      <c r="R553" s="173">
        <f t="shared" si="380"/>
        <v>0</v>
      </c>
      <c r="S553" s="173">
        <f>S554</f>
        <v>0</v>
      </c>
      <c r="T553" s="172">
        <f t="shared" si="380"/>
        <v>0</v>
      </c>
      <c r="U553" s="172">
        <f t="shared" si="380"/>
        <v>0</v>
      </c>
      <c r="V553" s="173">
        <f>V554</f>
        <v>0</v>
      </c>
      <c r="W553" s="173">
        <f t="shared" si="381"/>
        <v>0</v>
      </c>
      <c r="X553" s="173">
        <f t="shared" si="381"/>
        <v>0</v>
      </c>
    </row>
    <row r="554" spans="2:24" ht="25.5" hidden="1">
      <c r="B554" s="174" t="s">
        <v>58</v>
      </c>
      <c r="C554" s="103" t="s">
        <v>9</v>
      </c>
      <c r="D554" s="65" t="s">
        <v>131</v>
      </c>
      <c r="E554" s="65" t="s">
        <v>131</v>
      </c>
      <c r="F554" s="65" t="s">
        <v>131</v>
      </c>
      <c r="G554" s="65" t="s">
        <v>68</v>
      </c>
      <c r="H554" s="60" t="s">
        <v>131</v>
      </c>
      <c r="I554" s="253" t="s">
        <v>59</v>
      </c>
      <c r="J554" s="172">
        <v>0</v>
      </c>
      <c r="K554" s="173">
        <v>0</v>
      </c>
      <c r="L554" s="173">
        <v>0</v>
      </c>
      <c r="M554" s="173">
        <v>0</v>
      </c>
      <c r="N554" s="172">
        <v>0</v>
      </c>
      <c r="O554" s="172">
        <v>0</v>
      </c>
      <c r="P554" s="172">
        <v>0</v>
      </c>
      <c r="Q554" s="172">
        <v>0</v>
      </c>
      <c r="R554" s="173">
        <v>0</v>
      </c>
      <c r="S554" s="173">
        <v>0</v>
      </c>
      <c r="T554" s="172">
        <v>0</v>
      </c>
      <c r="U554" s="172">
        <v>0</v>
      </c>
      <c r="V554" s="173">
        <v>0</v>
      </c>
      <c r="W554" s="173">
        <v>0</v>
      </c>
      <c r="X554" s="173">
        <v>0</v>
      </c>
    </row>
    <row r="555" spans="2:24" ht="60" hidden="1" customHeight="1">
      <c r="B555" s="174" t="s">
        <v>255</v>
      </c>
      <c r="C555" s="70" t="s">
        <v>9</v>
      </c>
      <c r="D555" s="72" t="s">
        <v>131</v>
      </c>
      <c r="E555" s="59" t="s">
        <v>131</v>
      </c>
      <c r="F555" s="59" t="s">
        <v>131</v>
      </c>
      <c r="G555" s="107" t="s">
        <v>153</v>
      </c>
      <c r="H555" s="60" t="s">
        <v>133</v>
      </c>
      <c r="I555" s="239"/>
      <c r="J555" s="178">
        <f t="shared" ref="J555:X556" si="382">J556</f>
        <v>0</v>
      </c>
      <c r="K555" s="179">
        <f t="shared" si="382"/>
        <v>0</v>
      </c>
      <c r="L555" s="179">
        <f t="shared" si="382"/>
        <v>0</v>
      </c>
      <c r="M555" s="179">
        <f t="shared" si="382"/>
        <v>0</v>
      </c>
      <c r="N555" s="178">
        <f t="shared" si="382"/>
        <v>0</v>
      </c>
      <c r="O555" s="178">
        <f t="shared" si="382"/>
        <v>0</v>
      </c>
      <c r="P555" s="178">
        <f t="shared" si="382"/>
        <v>0</v>
      </c>
      <c r="Q555" s="178">
        <f t="shared" si="382"/>
        <v>0</v>
      </c>
      <c r="R555" s="179">
        <f t="shared" si="382"/>
        <v>0</v>
      </c>
      <c r="S555" s="179">
        <f t="shared" si="382"/>
        <v>0</v>
      </c>
      <c r="T555" s="178">
        <f t="shared" si="382"/>
        <v>0</v>
      </c>
      <c r="U555" s="178">
        <f t="shared" si="382"/>
        <v>0</v>
      </c>
      <c r="V555" s="179">
        <f t="shared" si="382"/>
        <v>0</v>
      </c>
      <c r="W555" s="179">
        <f t="shared" si="382"/>
        <v>0</v>
      </c>
      <c r="X555" s="179">
        <f t="shared" si="382"/>
        <v>0</v>
      </c>
    </row>
    <row r="556" spans="2:24" ht="27.75" hidden="1" customHeight="1">
      <c r="B556" s="170" t="s">
        <v>182</v>
      </c>
      <c r="C556" s="91" t="s">
        <v>9</v>
      </c>
      <c r="D556" s="72" t="s">
        <v>131</v>
      </c>
      <c r="E556" s="59" t="s">
        <v>131</v>
      </c>
      <c r="F556" s="59" t="s">
        <v>131</v>
      </c>
      <c r="G556" s="107" t="s">
        <v>153</v>
      </c>
      <c r="H556" s="60" t="s">
        <v>133</v>
      </c>
      <c r="I556" s="239" t="s">
        <v>155</v>
      </c>
      <c r="J556" s="178">
        <f t="shared" si="382"/>
        <v>0</v>
      </c>
      <c r="K556" s="179">
        <f t="shared" si="382"/>
        <v>0</v>
      </c>
      <c r="L556" s="179">
        <f t="shared" si="382"/>
        <v>0</v>
      </c>
      <c r="M556" s="179">
        <f t="shared" si="382"/>
        <v>0</v>
      </c>
      <c r="N556" s="178">
        <f t="shared" si="382"/>
        <v>0</v>
      </c>
      <c r="O556" s="178">
        <f t="shared" si="382"/>
        <v>0</v>
      </c>
      <c r="P556" s="178">
        <f t="shared" si="382"/>
        <v>0</v>
      </c>
      <c r="Q556" s="178">
        <f t="shared" si="382"/>
        <v>0</v>
      </c>
      <c r="R556" s="179">
        <f t="shared" si="382"/>
        <v>0</v>
      </c>
      <c r="S556" s="179">
        <f t="shared" si="382"/>
        <v>0</v>
      </c>
      <c r="T556" s="178">
        <f t="shared" si="382"/>
        <v>0</v>
      </c>
      <c r="U556" s="178">
        <f t="shared" si="382"/>
        <v>0</v>
      </c>
      <c r="V556" s="179">
        <f t="shared" si="382"/>
        <v>0</v>
      </c>
      <c r="W556" s="179">
        <f t="shared" si="382"/>
        <v>0</v>
      </c>
      <c r="X556" s="179">
        <f t="shared" si="382"/>
        <v>0</v>
      </c>
    </row>
    <row r="557" spans="2:24" ht="27.75" hidden="1" customHeight="1">
      <c r="B557" s="192" t="s">
        <v>157</v>
      </c>
      <c r="C557" s="77" t="s">
        <v>9</v>
      </c>
      <c r="D557" s="79" t="s">
        <v>131</v>
      </c>
      <c r="E557" s="81" t="s">
        <v>131</v>
      </c>
      <c r="F557" s="81" t="s">
        <v>131</v>
      </c>
      <c r="G557" s="289" t="s">
        <v>153</v>
      </c>
      <c r="H557" s="83" t="s">
        <v>133</v>
      </c>
      <c r="I557" s="195" t="s">
        <v>156</v>
      </c>
      <c r="J557" s="268"/>
      <c r="K557" s="269"/>
      <c r="L557" s="269"/>
      <c r="M557" s="269"/>
      <c r="N557" s="268"/>
      <c r="O557" s="268"/>
      <c r="P557" s="268"/>
      <c r="Q557" s="268"/>
      <c r="R557" s="269"/>
      <c r="S557" s="269"/>
      <c r="T557" s="268"/>
      <c r="U557" s="268"/>
      <c r="V557" s="269"/>
      <c r="W557" s="269"/>
      <c r="X557" s="269"/>
    </row>
    <row r="558" spans="2:24" ht="6.75" hidden="1" customHeight="1">
      <c r="B558" s="192"/>
      <c r="C558" s="77"/>
      <c r="D558" s="79"/>
      <c r="E558" s="81"/>
      <c r="F558" s="81"/>
      <c r="G558" s="289"/>
      <c r="H558" s="83"/>
      <c r="I558" s="195"/>
      <c r="J558" s="268"/>
      <c r="K558" s="269"/>
      <c r="L558" s="269"/>
      <c r="M558" s="269"/>
      <c r="N558" s="268"/>
      <c r="O558" s="268"/>
      <c r="P558" s="268"/>
      <c r="Q558" s="268"/>
      <c r="R558" s="269"/>
      <c r="S558" s="269"/>
      <c r="T558" s="268"/>
      <c r="U558" s="268"/>
      <c r="V558" s="269"/>
      <c r="W558" s="269"/>
      <c r="X558" s="269"/>
    </row>
    <row r="559" spans="2:24" ht="9" customHeight="1">
      <c r="B559" s="230"/>
      <c r="C559" s="109"/>
      <c r="D559" s="217"/>
      <c r="E559" s="81"/>
      <c r="F559" s="81"/>
      <c r="G559" s="217"/>
      <c r="H559" s="218"/>
      <c r="I559" s="441"/>
      <c r="J559" s="268"/>
      <c r="K559" s="269"/>
      <c r="L559" s="269"/>
      <c r="M559" s="269"/>
      <c r="N559" s="268"/>
      <c r="O559" s="268"/>
      <c r="P559" s="268"/>
      <c r="Q559" s="268"/>
      <c r="R559" s="269"/>
      <c r="S559" s="269"/>
      <c r="T559" s="268"/>
      <c r="U559" s="268"/>
      <c r="V559" s="269"/>
      <c r="W559" s="269"/>
      <c r="X559" s="269"/>
    </row>
    <row r="560" spans="2:24" ht="24" customHeight="1">
      <c r="B560" s="290" t="s">
        <v>238</v>
      </c>
      <c r="C560" s="193"/>
      <c r="D560" s="194"/>
      <c r="E560" s="123"/>
      <c r="F560" s="123"/>
      <c r="G560" s="289"/>
      <c r="H560" s="81"/>
      <c r="I560" s="196"/>
      <c r="J560" s="219"/>
      <c r="K560" s="374">
        <v>32000000</v>
      </c>
      <c r="L560" s="375">
        <v>17000000</v>
      </c>
      <c r="M560" s="375">
        <v>0</v>
      </c>
      <c r="N560" s="374">
        <v>0</v>
      </c>
      <c r="O560" s="219"/>
      <c r="P560" s="219"/>
      <c r="Q560" s="374">
        <v>25810684.149999999</v>
      </c>
      <c r="R560" s="375">
        <v>58000000</v>
      </c>
      <c r="S560" s="375">
        <v>0</v>
      </c>
      <c r="T560" s="374">
        <v>0</v>
      </c>
      <c r="U560" s="374">
        <v>25810684.149999999</v>
      </c>
      <c r="V560" s="375">
        <v>51715005.240000002</v>
      </c>
      <c r="W560" s="375">
        <v>0</v>
      </c>
      <c r="X560" s="375">
        <v>51715005.240000002</v>
      </c>
    </row>
    <row r="561" spans="1:24" ht="30.75" customHeight="1">
      <c r="B561" s="291" t="s">
        <v>26</v>
      </c>
      <c r="C561" s="476"/>
      <c r="D561" s="477"/>
      <c r="E561" s="477"/>
      <c r="F561" s="477"/>
      <c r="G561" s="477"/>
      <c r="H561" s="477"/>
      <c r="I561" s="477"/>
      <c r="J561" s="292">
        <f>J398+J20</f>
        <v>1896729518.3900001</v>
      </c>
      <c r="K561" s="292" t="e">
        <f>K398+K20+K560</f>
        <v>#REF!</v>
      </c>
      <c r="L561" s="293">
        <f>L398+L20+L560</f>
        <v>2063082051.8899996</v>
      </c>
      <c r="M561" s="293">
        <f>M398+M20+M560</f>
        <v>1100070336.23</v>
      </c>
      <c r="N561" s="292" t="e">
        <f>N398+N20+N560</f>
        <v>#REF!</v>
      </c>
      <c r="O561" s="292">
        <f>O398+O20</f>
        <v>39476063.099999987</v>
      </c>
      <c r="P561" s="292">
        <f>P398+P20</f>
        <v>1936205581.4900005</v>
      </c>
      <c r="Q561" s="292">
        <f t="shared" ref="Q561:X561" si="383">Q398+Q20+Q560</f>
        <v>1953603730.8</v>
      </c>
      <c r="R561" s="293">
        <f t="shared" si="383"/>
        <v>2112577030.9499998</v>
      </c>
      <c r="S561" s="293" t="e">
        <f t="shared" si="383"/>
        <v>#REF!</v>
      </c>
      <c r="T561" s="292">
        <f t="shared" si="383"/>
        <v>164492041.79999998</v>
      </c>
      <c r="U561" s="292">
        <f t="shared" si="383"/>
        <v>2118095772.5999999</v>
      </c>
      <c r="V561" s="293">
        <f t="shared" si="383"/>
        <v>1995001816.49</v>
      </c>
      <c r="W561" s="293">
        <f t="shared" si="383"/>
        <v>110389914.97999999</v>
      </c>
      <c r="X561" s="293">
        <f t="shared" si="383"/>
        <v>2105391731.4699998</v>
      </c>
    </row>
    <row r="563" spans="1:24">
      <c r="Q563" s="295"/>
      <c r="R563" s="295"/>
      <c r="S563" s="295"/>
      <c r="T563" s="295"/>
      <c r="U563" s="295"/>
      <c r="V563" s="295"/>
    </row>
    <row r="565" spans="1:24">
      <c r="A565" s="139"/>
      <c r="J565" s="131"/>
      <c r="K565" s="131"/>
      <c r="L565" s="131"/>
    </row>
    <row r="566" spans="1:24">
      <c r="J566" s="295"/>
      <c r="K566" s="295"/>
      <c r="L566" s="295"/>
    </row>
    <row r="567" spans="1:24">
      <c r="J567" s="295"/>
      <c r="K567" s="295"/>
      <c r="L567" s="295"/>
    </row>
    <row r="568" spans="1:24">
      <c r="J568" s="295"/>
      <c r="K568" s="295"/>
      <c r="L568" s="295"/>
    </row>
    <row r="569" spans="1:24">
      <c r="I569" s="296"/>
      <c r="J569" s="297"/>
      <c r="K569" s="297"/>
      <c r="L569" s="297"/>
    </row>
    <row r="570" spans="1:24">
      <c r="I570" s="296"/>
      <c r="J570" s="104"/>
      <c r="K570" s="104"/>
      <c r="L570" s="104"/>
    </row>
  </sheetData>
  <protectedRanges>
    <protectedRange sqref="B95" name="Диапазон1_3_2"/>
    <protectedRange sqref="B104" name="Диапазон1_3"/>
  </protectedRanges>
  <mergeCells count="13">
    <mergeCell ref="J16:X16"/>
    <mergeCell ref="B14:X14"/>
    <mergeCell ref="J1:U1"/>
    <mergeCell ref="J2:U2"/>
    <mergeCell ref="J3:U3"/>
    <mergeCell ref="J8:U8"/>
    <mergeCell ref="J9:U9"/>
    <mergeCell ref="J10:U10"/>
    <mergeCell ref="C561:I561"/>
    <mergeCell ref="C18:H18"/>
    <mergeCell ref="C16:H17"/>
    <mergeCell ref="B16:B17"/>
    <mergeCell ref="I16:I17"/>
  </mergeCells>
  <phoneticPr fontId="11" type="noConversion"/>
  <pageMargins left="0.23622047244094491" right="0.59055118110236227" top="0.31496062992125984" bottom="0.39370078740157483" header="0.31496062992125984" footer="0.51181102362204722"/>
  <pageSetup paperSize="9" scale="61" fitToHeight="23" orientation="portrait" r:id="rId1"/>
  <headerFooter alignWithMargins="0">
    <oddFooter>&amp;C&amp;P</oddFooter>
  </headerFooter>
  <rowBreaks count="1" manualBreakCount="1">
    <brk id="4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РП</vt:lpstr>
      <vt:lpstr>Ведомственная структура</vt:lpstr>
      <vt:lpstr>программы</vt:lpstr>
      <vt:lpstr>'Ведомственная структура'!Область_печати</vt:lpstr>
      <vt:lpstr>программы!Область_печати</vt:lpstr>
      <vt:lpstr>РП!Область_печати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Собдеп</cp:lastModifiedBy>
  <cp:lastPrinted>2025-02-07T12:44:14Z</cp:lastPrinted>
  <dcterms:created xsi:type="dcterms:W3CDTF">1996-10-08T23:32:33Z</dcterms:created>
  <dcterms:modified xsi:type="dcterms:W3CDTF">2025-02-14T11:38:15Z</dcterms:modified>
</cp:coreProperties>
</file>